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B\Algemeen\Ibis Cloudapps\RAW moederbestek Ingenieursbureau 01-01-2024\Standaard bijlagen\"/>
    </mc:Choice>
  </mc:AlternateContent>
  <bookViews>
    <workbookView xWindow="0" yWindow="0" windowWidth="28800" windowHeight="14025" tabRatio="517"/>
  </bookViews>
  <sheets>
    <sheet name="Gronbalans" sheetId="3" r:id="rId1"/>
    <sheet name="Data" sheetId="4" r:id="rId2"/>
  </sheets>
  <definedNames>
    <definedName name="_xlnm.Print_Area" localSheetId="0">Gronbalans!$A$1:$AC$46</definedName>
  </definedNames>
  <calcPr calcId="191029"/>
</workbook>
</file>

<file path=xl/calcChain.xml><?xml version="1.0" encoding="utf-8"?>
<calcChain xmlns="http://schemas.openxmlformats.org/spreadsheetml/2006/main">
  <c r="Z39" i="3" l="1"/>
  <c r="N46" i="3" s="1"/>
  <c r="T39" i="3"/>
  <c r="N45" i="3" s="1"/>
  <c r="N39" i="3"/>
  <c r="N44" i="3" s="1"/>
  <c r="H39" i="3"/>
  <c r="N43" i="3" s="1"/>
  <c r="B39" i="3"/>
  <c r="N42" i="3" s="1"/>
  <c r="AA34" i="3"/>
  <c r="AB34" i="3" s="1"/>
  <c r="U34" i="3"/>
  <c r="V34" i="3" s="1"/>
  <c r="O34" i="3"/>
  <c r="P34" i="3" s="1"/>
  <c r="I34" i="3"/>
  <c r="J34" i="3" s="1"/>
  <c r="AA33" i="3"/>
  <c r="AB33" i="3" s="1"/>
  <c r="U33" i="3"/>
  <c r="V33" i="3" s="1"/>
  <c r="O33" i="3"/>
  <c r="P33" i="3" s="1"/>
  <c r="I33" i="3"/>
  <c r="J33" i="3" s="1"/>
  <c r="AA32" i="3"/>
  <c r="AB32" i="3" s="1"/>
  <c r="U32" i="3"/>
  <c r="V32" i="3" s="1"/>
  <c r="O32" i="3"/>
  <c r="P32" i="3" s="1"/>
  <c r="I32" i="3"/>
  <c r="J32" i="3" s="1"/>
  <c r="AA31" i="3"/>
  <c r="AB31" i="3" s="1"/>
  <c r="U31" i="3"/>
  <c r="V31" i="3" s="1"/>
  <c r="O31" i="3"/>
  <c r="P31" i="3" s="1"/>
  <c r="I31" i="3"/>
  <c r="J31" i="3" s="1"/>
  <c r="AA22" i="3"/>
  <c r="Z22" i="3"/>
  <c r="U22" i="3"/>
  <c r="T22" i="3"/>
  <c r="O22" i="3"/>
  <c r="O26" i="3" s="1"/>
  <c r="N22" i="3"/>
  <c r="I22" i="3"/>
  <c r="H22" i="3"/>
  <c r="C22" i="3"/>
  <c r="B22" i="3"/>
  <c r="D21" i="3"/>
  <c r="D20" i="3"/>
  <c r="D19" i="3"/>
  <c r="D18" i="3"/>
  <c r="D17" i="3"/>
  <c r="D16" i="3"/>
  <c r="D22" i="3" s="1"/>
  <c r="B42" i="3" l="1"/>
  <c r="H42" i="3"/>
  <c r="B46" i="3"/>
  <c r="H46" i="3"/>
  <c r="B44" i="3"/>
  <c r="H44" i="3"/>
  <c r="B43" i="3"/>
  <c r="H43" i="3"/>
  <c r="B45" i="3"/>
  <c r="H45" i="3"/>
  <c r="I26" i="3"/>
  <c r="AE26" i="3" s="1"/>
  <c r="C30" i="3"/>
  <c r="C35" i="3"/>
  <c r="C31" i="3"/>
  <c r="D31" i="3" s="1"/>
  <c r="C36" i="3"/>
  <c r="C32" i="3"/>
  <c r="D32" i="3" s="1"/>
  <c r="C37" i="3"/>
  <c r="C26" i="3"/>
  <c r="D26" i="3" s="1"/>
  <c r="C33" i="3"/>
  <c r="D33" i="3" s="1"/>
  <c r="C38" i="3"/>
  <c r="C29" i="3"/>
  <c r="C34" i="3"/>
  <c r="D34" i="3" s="1"/>
  <c r="AA26" i="3"/>
  <c r="AH26" i="3"/>
  <c r="AI26" i="3"/>
  <c r="U26" i="3"/>
  <c r="AG26" i="3"/>
  <c r="AF26" i="3"/>
  <c r="P22" i="3"/>
  <c r="I44" i="3" s="1"/>
  <c r="J22" i="3"/>
  <c r="C43" i="3" s="1"/>
  <c r="V22" i="3"/>
  <c r="C45" i="3" s="1"/>
  <c r="AB22" i="3"/>
  <c r="I46" i="3" s="1"/>
  <c r="I42" i="3"/>
  <c r="C42" i="3"/>
  <c r="AD26" i="3" l="1"/>
  <c r="I45" i="3"/>
  <c r="C44" i="3"/>
  <c r="C46" i="3"/>
  <c r="I43" i="3"/>
  <c r="O27" i="3"/>
  <c r="P27" i="3" s="1"/>
  <c r="U27" i="3"/>
  <c r="V27" i="3" s="1"/>
  <c r="AA27" i="3"/>
  <c r="AB27" i="3" s="1"/>
  <c r="J26" i="3"/>
  <c r="P26" i="3"/>
  <c r="V26" i="3"/>
  <c r="AB26" i="3"/>
  <c r="C27" i="3"/>
  <c r="D27" i="3" s="1"/>
  <c r="AA28" i="3" l="1"/>
  <c r="U28" i="3"/>
  <c r="V28" i="3" s="1"/>
  <c r="I27" i="3"/>
  <c r="C28" i="3"/>
  <c r="D28" i="3" s="1"/>
  <c r="O28" i="3"/>
  <c r="P28" i="3" l="1"/>
  <c r="O29" i="3"/>
  <c r="P29" i="3" s="1"/>
  <c r="I28" i="3"/>
  <c r="J28" i="3" s="1"/>
  <c r="AA29" i="3"/>
  <c r="AB29" i="3" s="1"/>
  <c r="J27" i="3"/>
  <c r="AB28" i="3"/>
  <c r="U29" i="3"/>
  <c r="I29" i="3" l="1"/>
  <c r="J29" i="3" s="1"/>
  <c r="O30" i="3"/>
  <c r="P30" i="3" s="1"/>
  <c r="V29" i="3"/>
  <c r="D29" i="3"/>
  <c r="AA30" i="3"/>
  <c r="U30" i="3"/>
  <c r="V30" i="3" s="1"/>
  <c r="I30" i="3" l="1"/>
  <c r="J30" i="3" s="1"/>
  <c r="AB30" i="3"/>
  <c r="U35" i="3"/>
  <c r="V35" i="3" s="1"/>
  <c r="AA35" i="3"/>
  <c r="AB35" i="3" s="1"/>
  <c r="O35" i="3"/>
  <c r="O36" i="3" l="1"/>
  <c r="P36" i="3" s="1"/>
  <c r="I35" i="3"/>
  <c r="D30" i="3"/>
  <c r="D35" i="3"/>
  <c r="U36" i="3"/>
  <c r="P35" i="3"/>
  <c r="AA36" i="3"/>
  <c r="AB36" i="3" s="1"/>
  <c r="I36" i="3" l="1"/>
  <c r="J36" i="3" s="1"/>
  <c r="D36" i="3"/>
  <c r="J35" i="3"/>
  <c r="AA37" i="3"/>
  <c r="V36" i="3"/>
  <c r="O37" i="3"/>
  <c r="U37" i="3"/>
  <c r="V37" i="3" s="1"/>
  <c r="U38" i="3" l="1"/>
  <c r="O38" i="3"/>
  <c r="P38" i="3" s="1"/>
  <c r="AB37" i="3"/>
  <c r="D37" i="3"/>
  <c r="P37" i="3"/>
  <c r="AA38" i="3"/>
  <c r="AB38" i="3" s="1"/>
  <c r="I37" i="3"/>
  <c r="J37" i="3" s="1"/>
  <c r="AB39" i="3" l="1"/>
  <c r="T46" i="3" s="1"/>
  <c r="I38" i="3"/>
  <c r="P39" i="3"/>
  <c r="T44" i="3" s="1"/>
  <c r="V38" i="3"/>
  <c r="V39" i="3" s="1"/>
  <c r="T45" i="3" s="1"/>
  <c r="U39" i="3"/>
  <c r="AA39" i="3"/>
  <c r="O39" i="3"/>
  <c r="D38" i="3" l="1"/>
  <c r="D39" i="3" s="1"/>
  <c r="T42" i="3" s="1"/>
  <c r="C39" i="3"/>
  <c r="J38" i="3"/>
  <c r="J39" i="3" s="1"/>
  <c r="T43" i="3" s="1"/>
  <c r="I39" i="3"/>
</calcChain>
</file>

<file path=xl/comments1.xml><?xml version="1.0" encoding="utf-8"?>
<comments xmlns="http://schemas.openxmlformats.org/spreadsheetml/2006/main">
  <authors>
    <author>Kuijpers, Rini</author>
  </authors>
  <commentList>
    <comment ref="E7" authorId="0" shapeId="0">
      <text>
        <r>
          <rPr>
            <b/>
            <sz val="9"/>
            <color indexed="81"/>
            <rFont val="Tahoma"/>
            <charset val="1"/>
          </rPr>
          <t>Selecteer inidcatieve kwaliteit</t>
        </r>
      </text>
    </comment>
    <comment ref="K7" authorId="0" shapeId="0">
      <text>
        <r>
          <rPr>
            <b/>
            <sz val="9"/>
            <color indexed="81"/>
            <rFont val="Tahoma"/>
            <charset val="1"/>
          </rPr>
          <t>Selecteer inidcatieve kwaliteit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<sst xmlns="http://schemas.openxmlformats.org/spreadsheetml/2006/main" count="109" uniqueCount="39">
  <si>
    <t>Grondbalans</t>
  </si>
  <si>
    <t xml:space="preserve">Project: </t>
  </si>
  <si>
    <t xml:space="preserve">Bestek: </t>
  </si>
  <si>
    <t>d.d.</t>
  </si>
  <si>
    <t>GROND ONTGRAVEN</t>
  </si>
  <si>
    <t>zand</t>
  </si>
  <si>
    <t>grond</t>
  </si>
  <si>
    <t>bomenzand</t>
  </si>
  <si>
    <t>teelgrond</t>
  </si>
  <si>
    <t>Overig (vul grondsoort in )</t>
  </si>
  <si>
    <t>Bestekspost</t>
  </si>
  <si>
    <t>schoon</t>
  </si>
  <si>
    <t>verontreinigd</t>
  </si>
  <si>
    <t>GROND VERWERKEN/LEVERANTIE</t>
  </si>
  <si>
    <t>Grond</t>
  </si>
  <si>
    <t>Bomenzand</t>
  </si>
  <si>
    <t>Teelgrond</t>
  </si>
  <si>
    <t>Overig</t>
  </si>
  <si>
    <t>aanvullen</t>
  </si>
  <si>
    <t>hergebruik</t>
  </si>
  <si>
    <t>leverantie</t>
  </si>
  <si>
    <t>rest hergebruik</t>
  </si>
  <si>
    <t>TOTAAL OVERZICHT</t>
  </si>
  <si>
    <t>Ontgraven</t>
  </si>
  <si>
    <t>Afvoeren</t>
  </si>
  <si>
    <t>Aanvullen</t>
  </si>
  <si>
    <t>Leveranties</t>
  </si>
  <si>
    <t>AW</t>
  </si>
  <si>
    <t>Wonen</t>
  </si>
  <si>
    <t>Industrie</t>
  </si>
  <si>
    <t>Niet toepasbaar</t>
  </si>
  <si>
    <t>afvoeren</t>
  </si>
  <si>
    <t>Invulveld</t>
  </si>
  <si>
    <t>uit hergebruik</t>
  </si>
  <si>
    <t xml:space="preserve">Versie 1.0 </t>
  </si>
  <si>
    <t>overig</t>
  </si>
  <si>
    <t xml:space="preserve">Lol </t>
  </si>
  <si>
    <t>Kwaliteit</t>
  </si>
  <si>
    <t>kwaliteit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</si>
</sst>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 &quot;€&quot;\ * #,##0_ ;_ &quot;€&quot;\ * \-#,##0_ ;_ &quot;€&quot;\ * &quot;-&quot;_ ;_ @_ "/>
    <numFmt numFmtId="41" formatCode="_ * #,##0_ ;_ * \-#,##0_ ;_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&quot; m³&quot;"/>
  </numFmts>
  <fonts count="29" x14ac:knownFonts="1"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.5"/>
      <name val="Arial"/>
      <family val="2"/>
    </font>
    <font>
      <sz val="11"/>
      <name val="Calibri"/>
      <family val="2"/>
    </font>
    <font>
      <b/>
      <sz val="21"/>
      <color theme="0"/>
      <name val="Calibri"/>
      <family val="2"/>
    </font>
    <font>
      <b/>
      <sz val="11"/>
      <color theme="0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.5"/>
      <color rgb="FF1F497D"/>
      <name val="Corbel"/>
      <family val="2"/>
    </font>
    <font>
      <b/>
      <sz val="21"/>
      <color theme="0"/>
      <name val="Corbel"/>
      <family val="2"/>
    </font>
    <font>
      <sz val="11"/>
      <name val="Corbel"/>
      <family val="2"/>
    </font>
    <font>
      <sz val="10"/>
      <name val="Corbel"/>
      <family val="2"/>
    </font>
    <font>
      <sz val="10"/>
      <color theme="0" tint="-0.14999847407452621"/>
      <name val="Corbel"/>
      <family val="2"/>
    </font>
    <font>
      <b/>
      <sz val="11"/>
      <color theme="0"/>
      <name val="Corbel"/>
      <family val="2"/>
    </font>
    <font>
      <b/>
      <sz val="11"/>
      <color theme="1"/>
      <name val="Corbel"/>
      <family val="2"/>
    </font>
    <font>
      <b/>
      <sz val="8"/>
      <name val="Corbel"/>
      <family val="2"/>
    </font>
    <font>
      <sz val="8"/>
      <name val="Corbel"/>
      <family val="2"/>
    </font>
    <font>
      <sz val="8"/>
      <color theme="0" tint="-0.14999847407452621"/>
      <name val="Corbel"/>
      <family val="2"/>
    </font>
    <font>
      <b/>
      <sz val="8"/>
      <color theme="0" tint="-0.14999847407452621"/>
      <name val="Corbel"/>
      <family val="2"/>
    </font>
    <font>
      <sz val="8"/>
      <color theme="0"/>
      <name val="Corbel"/>
      <family val="2"/>
    </font>
    <font>
      <b/>
      <sz val="8"/>
      <color theme="0"/>
      <name val="Corbel"/>
      <family val="2"/>
    </font>
    <font>
      <b/>
      <sz val="10"/>
      <name val="Corbel"/>
      <family val="2"/>
    </font>
    <font>
      <b/>
      <sz val="10"/>
      <color theme="0" tint="-0.14999847407452621"/>
      <name val="Corbel"/>
      <family val="2"/>
    </font>
    <font>
      <b/>
      <sz val="10"/>
      <color theme="0"/>
      <name val="Corbel"/>
      <family val="2"/>
    </font>
    <font>
      <b/>
      <sz val="12"/>
      <name val="Corbel"/>
      <family val="2"/>
    </font>
    <font>
      <sz val="12"/>
      <name val="Corbe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2" fillId="0" borderId="0" applyNumberFormat="0" applyFill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" fillId="2" borderId="2" applyNumberFormat="0" applyProtection="0">
      <alignment horizontal="left" vertical="top" wrapText="1"/>
    </xf>
    <xf numFmtId="0" fontId="6" fillId="2" borderId="3" applyNumberFormat="0" applyProtection="0">
      <alignment horizontal="left"/>
    </xf>
    <xf numFmtId="0" fontId="1" fillId="3" borderId="0" applyNumberFormat="0" applyProtection="0">
      <alignment vertical="center"/>
    </xf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7" fillId="0" borderId="0"/>
  </cellStyleXfs>
  <cellXfs count="91">
    <xf numFmtId="0" fontId="0" fillId="0" borderId="0" xfId="0"/>
    <xf numFmtId="0" fontId="8" fillId="0" borderId="1" xfId="10" applyFont="1" applyBorder="1" applyAlignment="1" applyProtection="1">
      <alignment horizontal="center" vertical="center"/>
    </xf>
    <xf numFmtId="0" fontId="9" fillId="0" borderId="0" xfId="0" applyFont="1"/>
    <xf numFmtId="0" fontId="10" fillId="2" borderId="2" xfId="5" applyFont="1" applyProtection="1">
      <alignment horizontal="left" vertical="top" wrapText="1"/>
      <protection locked="0"/>
    </xf>
    <xf numFmtId="0" fontId="11" fillId="0" borderId="0" xfId="0" applyFont="1"/>
    <xf numFmtId="0" fontId="12" fillId="0" borderId="0" xfId="10" applyFont="1" applyBorder="1" applyAlignment="1" applyProtection="1">
      <alignment horizontal="left" vertical="center"/>
      <protection locked="0"/>
    </xf>
    <xf numFmtId="0" fontId="12" fillId="0" borderId="0" xfId="10" applyFont="1" applyBorder="1" applyProtection="1">
      <protection locked="0"/>
    </xf>
    <xf numFmtId="0" fontId="13" fillId="0" borderId="0" xfId="10" applyFont="1" applyProtection="1">
      <protection locked="0"/>
    </xf>
    <xf numFmtId="0" fontId="12" fillId="0" borderId="0" xfId="10" applyFont="1" applyProtection="1">
      <protection locked="0"/>
    </xf>
    <xf numFmtId="0" fontId="14" fillId="2" borderId="3" xfId="6" applyFont="1" applyProtection="1">
      <alignment horizontal="left"/>
      <protection locked="0"/>
    </xf>
    <xf numFmtId="0" fontId="15" fillId="3" borderId="0" xfId="7" applyFont="1" applyProtection="1">
      <alignment vertical="center"/>
      <protection locked="0"/>
    </xf>
    <xf numFmtId="0" fontId="18" fillId="0" borderId="0" xfId="10" applyFont="1" applyProtection="1">
      <protection locked="0"/>
    </xf>
    <xf numFmtId="0" fontId="17" fillId="0" borderId="0" xfId="10" applyFont="1" applyProtection="1">
      <protection locked="0"/>
    </xf>
    <xf numFmtId="0" fontId="19" fillId="0" borderId="0" xfId="10" applyFont="1" applyProtection="1">
      <protection locked="0"/>
    </xf>
    <xf numFmtId="0" fontId="16" fillId="0" borderId="0" xfId="10" applyFont="1" applyProtection="1">
      <protection locked="0"/>
    </xf>
    <xf numFmtId="0" fontId="20" fillId="5" borderId="0" xfId="10" applyFont="1" applyFill="1" applyBorder="1" applyAlignment="1" applyProtection="1">
      <alignment horizontal="center" vertical="center"/>
      <protection locked="0"/>
    </xf>
    <xf numFmtId="0" fontId="21" fillId="0" borderId="0" xfId="10" applyFont="1" applyProtection="1">
      <protection locked="0"/>
    </xf>
    <xf numFmtId="0" fontId="20" fillId="0" borderId="0" xfId="10" applyFont="1" applyFill="1" applyProtection="1">
      <protection locked="0"/>
    </xf>
    <xf numFmtId="0" fontId="17" fillId="0" borderId="0" xfId="10" applyFont="1" applyFill="1" applyProtection="1">
      <protection locked="0"/>
    </xf>
    <xf numFmtId="0" fontId="17" fillId="0" borderId="0" xfId="10" applyFont="1" applyAlignment="1" applyProtection="1">
      <alignment vertical="center"/>
      <protection locked="0"/>
    </xf>
    <xf numFmtId="0" fontId="18" fillId="0" borderId="0" xfId="10" applyFont="1" applyAlignment="1" applyProtection="1">
      <alignment vertical="center"/>
      <protection locked="0"/>
    </xf>
    <xf numFmtId="0" fontId="12" fillId="0" borderId="0" xfId="10" applyFont="1" applyAlignment="1" applyProtection="1">
      <alignment vertical="center"/>
      <protection locked="0"/>
    </xf>
    <xf numFmtId="0" fontId="22" fillId="0" borderId="0" xfId="10" applyFont="1" applyProtection="1">
      <protection locked="0"/>
    </xf>
    <xf numFmtId="0" fontId="23" fillId="0" borderId="0" xfId="10" applyFont="1" applyProtection="1">
      <protection locked="0"/>
    </xf>
    <xf numFmtId="0" fontId="12" fillId="0" borderId="1" xfId="10" applyFont="1" applyBorder="1" applyAlignment="1" applyProtection="1">
      <alignment horizontal="center" vertical="center"/>
      <protection locked="0"/>
    </xf>
    <xf numFmtId="0" fontId="12" fillId="0" borderId="1" xfId="10" applyFont="1" applyBorder="1" applyAlignment="1" applyProtection="1">
      <alignment horizontal="center" vertical="center"/>
    </xf>
    <xf numFmtId="0" fontId="22" fillId="4" borderId="0" xfId="10" applyFont="1" applyFill="1" applyBorder="1" applyAlignment="1" applyProtection="1">
      <alignment vertical="center"/>
      <protection locked="0"/>
    </xf>
    <xf numFmtId="0" fontId="22" fillId="4" borderId="2" xfId="10" applyFont="1" applyFill="1" applyBorder="1" applyAlignment="1" applyProtection="1">
      <alignment horizontal="center" vertical="center"/>
      <protection locked="0"/>
    </xf>
    <xf numFmtId="0" fontId="12" fillId="4" borderId="0" xfId="10" applyFont="1" applyFill="1" applyBorder="1" applyProtection="1">
      <protection locked="0"/>
    </xf>
    <xf numFmtId="0" fontId="12" fillId="4" borderId="0" xfId="10" applyFont="1" applyFill="1" applyBorder="1" applyAlignment="1" applyProtection="1">
      <alignment horizontal="center" vertical="center"/>
      <protection locked="0"/>
    </xf>
    <xf numFmtId="0" fontId="22" fillId="6" borderId="7" xfId="10" applyFont="1" applyFill="1" applyBorder="1" applyAlignment="1" applyProtection="1">
      <alignment horizontal="center" vertical="center"/>
    </xf>
    <xf numFmtId="0" fontId="12" fillId="7" borderId="10" xfId="10" applyFont="1" applyFill="1" applyBorder="1" applyAlignment="1" applyProtection="1">
      <alignment horizontal="left" vertical="center"/>
      <protection locked="0"/>
    </xf>
    <xf numFmtId="0" fontId="12" fillId="7" borderId="1" xfId="10" applyFont="1" applyFill="1" applyBorder="1" applyAlignment="1" applyProtection="1">
      <alignment horizontal="center" vertical="center"/>
      <protection locked="0"/>
    </xf>
    <xf numFmtId="0" fontId="12" fillId="7" borderId="1" xfId="10" applyFont="1" applyFill="1" applyBorder="1" applyAlignment="1" applyProtection="1">
      <alignment horizontal="center" vertical="center"/>
    </xf>
    <xf numFmtId="0" fontId="12" fillId="7" borderId="0" xfId="10" applyFont="1" applyFill="1" applyBorder="1" applyAlignment="1" applyProtection="1">
      <alignment horizontal="left" vertical="center"/>
      <protection locked="0"/>
    </xf>
    <xf numFmtId="0" fontId="8" fillId="7" borderId="1" xfId="10" applyFont="1" applyFill="1" applyBorder="1" applyAlignment="1" applyProtection="1">
      <alignment horizontal="center" vertical="center"/>
      <protection locked="0"/>
    </xf>
    <xf numFmtId="0" fontId="12" fillId="4" borderId="2" xfId="10" applyFont="1" applyFill="1" applyBorder="1" applyProtection="1">
      <protection locked="0"/>
    </xf>
    <xf numFmtId="0" fontId="12" fillId="4" borderId="2" xfId="10" applyFont="1" applyFill="1" applyBorder="1" applyAlignment="1" applyProtection="1">
      <alignment horizontal="center" vertical="center"/>
      <protection locked="0"/>
    </xf>
    <xf numFmtId="0" fontId="25" fillId="0" borderId="8" xfId="10" applyFont="1" applyBorder="1" applyAlignment="1" applyProtection="1">
      <alignment vertical="center"/>
    </xf>
    <xf numFmtId="0" fontId="26" fillId="0" borderId="6" xfId="10" applyFont="1" applyFill="1" applyBorder="1" applyAlignment="1" applyProtection="1">
      <alignment vertical="center"/>
    </xf>
    <xf numFmtId="0" fontId="26" fillId="0" borderId="6" xfId="10" applyFont="1" applyFill="1" applyBorder="1" applyProtection="1"/>
    <xf numFmtId="0" fontId="25" fillId="0" borderId="6" xfId="10" applyFont="1" applyBorder="1" applyAlignment="1" applyProtection="1">
      <alignment vertical="center"/>
    </xf>
    <xf numFmtId="0" fontId="26" fillId="0" borderId="6" xfId="10" applyFont="1" applyBorder="1" applyAlignment="1" applyProtection="1">
      <alignment vertical="center"/>
    </xf>
    <xf numFmtId="0" fontId="26" fillId="0" borderId="9" xfId="10" applyFont="1" applyBorder="1" applyAlignment="1" applyProtection="1">
      <alignment vertical="center"/>
    </xf>
    <xf numFmtId="164" fontId="26" fillId="0" borderId="0" xfId="10" applyNumberFormat="1" applyFont="1" applyBorder="1" applyAlignment="1" applyProtection="1">
      <alignment vertical="center"/>
    </xf>
    <xf numFmtId="0" fontId="26" fillId="0" borderId="0" xfId="10" applyFont="1" applyBorder="1" applyAlignment="1" applyProtection="1">
      <alignment vertical="center"/>
    </xf>
    <xf numFmtId="0" fontId="26" fillId="0" borderId="13" xfId="10" applyFont="1" applyBorder="1" applyAlignment="1" applyProtection="1">
      <alignment vertical="center"/>
    </xf>
    <xf numFmtId="164" fontId="26" fillId="0" borderId="2" xfId="10" applyNumberFormat="1" applyFont="1" applyBorder="1" applyAlignment="1" applyProtection="1">
      <alignment vertical="center"/>
    </xf>
    <xf numFmtId="0" fontId="26" fillId="0" borderId="2" xfId="10" applyFont="1" applyBorder="1" applyAlignment="1" applyProtection="1">
      <alignment horizontal="left" vertical="center"/>
    </xf>
    <xf numFmtId="0" fontId="26" fillId="0" borderId="2" xfId="10" applyFont="1" applyBorder="1" applyAlignment="1" applyProtection="1">
      <alignment vertical="center"/>
    </xf>
    <xf numFmtId="0" fontId="22" fillId="0" borderId="10" xfId="10" applyFont="1" applyBorder="1" applyAlignment="1" applyProtection="1">
      <alignment horizontal="center" vertical="center" wrapText="1"/>
      <protection locked="0"/>
    </xf>
    <xf numFmtId="0" fontId="12" fillId="0" borderId="1" xfId="10" applyFont="1" applyBorder="1" applyAlignment="1" applyProtection="1">
      <alignment horizontal="center" vertical="center" wrapText="1"/>
      <protection locked="0"/>
    </xf>
    <xf numFmtId="0" fontId="22" fillId="4" borderId="0" xfId="10" applyFont="1" applyFill="1" applyBorder="1" applyAlignment="1" applyProtection="1">
      <alignment horizontal="center" vertical="center"/>
      <protection locked="0"/>
    </xf>
    <xf numFmtId="0" fontId="22" fillId="0" borderId="10" xfId="10" applyFont="1" applyBorder="1" applyAlignment="1" applyProtection="1">
      <alignment horizontal="center" vertical="center"/>
      <protection locked="0"/>
    </xf>
    <xf numFmtId="0" fontId="12" fillId="4" borderId="0" xfId="10" applyFont="1" applyFill="1" applyBorder="1" applyAlignment="1" applyProtection="1">
      <alignment horizontal="center"/>
      <protection locked="0"/>
    </xf>
    <xf numFmtId="0" fontId="26" fillId="8" borderId="6" xfId="10" applyFont="1" applyFill="1" applyBorder="1" applyProtection="1"/>
    <xf numFmtId="0" fontId="25" fillId="8" borderId="0" xfId="10" applyFont="1" applyFill="1" applyBorder="1" applyProtection="1"/>
    <xf numFmtId="0" fontId="26" fillId="8" borderId="0" xfId="10" applyFont="1" applyFill="1" applyBorder="1" applyAlignment="1" applyProtection="1">
      <alignment horizontal="left" vertical="center"/>
    </xf>
    <xf numFmtId="0" fontId="26" fillId="8" borderId="0" xfId="10" applyFont="1" applyFill="1" applyBorder="1" applyProtection="1"/>
    <xf numFmtId="0" fontId="26" fillId="8" borderId="2" xfId="10" applyFont="1" applyFill="1" applyBorder="1" applyProtection="1"/>
    <xf numFmtId="0" fontId="26" fillId="8" borderId="2" xfId="10" applyFont="1" applyFill="1" applyBorder="1" applyAlignment="1" applyProtection="1">
      <alignment horizontal="left" vertical="center"/>
    </xf>
    <xf numFmtId="0" fontId="26" fillId="8" borderId="6" xfId="10" applyFont="1" applyFill="1" applyBorder="1" applyAlignment="1" applyProtection="1">
      <alignment vertical="center"/>
    </xf>
    <xf numFmtId="0" fontId="25" fillId="8" borderId="0" xfId="10" applyFont="1" applyFill="1" applyBorder="1" applyAlignment="1" applyProtection="1">
      <alignment vertical="center"/>
    </xf>
    <xf numFmtId="0" fontId="26" fillId="8" borderId="0" xfId="10" applyFont="1" applyFill="1" applyBorder="1" applyAlignment="1" applyProtection="1">
      <alignment vertical="center"/>
    </xf>
    <xf numFmtId="0" fontId="26" fillId="8" borderId="2" xfId="10" applyFont="1" applyFill="1" applyBorder="1" applyAlignment="1" applyProtection="1">
      <alignment vertical="center"/>
    </xf>
    <xf numFmtId="0" fontId="17" fillId="8" borderId="0" xfId="10" applyFont="1" applyFill="1" applyProtection="1">
      <protection locked="0"/>
    </xf>
    <xf numFmtId="0" fontId="26" fillId="8" borderId="6" xfId="10" applyFont="1" applyFill="1" applyBorder="1" applyAlignment="1" applyProtection="1">
      <alignment horizontal="left" vertical="center"/>
    </xf>
    <xf numFmtId="0" fontId="16" fillId="8" borderId="0" xfId="10" applyFont="1" applyFill="1" applyProtection="1">
      <protection locked="0"/>
    </xf>
    <xf numFmtId="0" fontId="12" fillId="8" borderId="6" xfId="10" applyFont="1" applyFill="1" applyBorder="1" applyAlignment="1" applyProtection="1">
      <alignment vertical="center"/>
    </xf>
    <xf numFmtId="0" fontId="17" fillId="8" borderId="6" xfId="10" applyFont="1" applyFill="1" applyBorder="1" applyAlignment="1" applyProtection="1">
      <alignment vertical="center"/>
    </xf>
    <xf numFmtId="0" fontId="17" fillId="8" borderId="6" xfId="10" applyFont="1" applyFill="1" applyBorder="1" applyAlignment="1" applyProtection="1">
      <alignment horizontal="left" vertical="center"/>
    </xf>
    <xf numFmtId="0" fontId="17" fillId="8" borderId="11" xfId="10" applyFont="1" applyFill="1" applyBorder="1" applyAlignment="1" applyProtection="1">
      <alignment vertical="center"/>
    </xf>
    <xf numFmtId="0" fontId="12" fillId="8" borderId="0" xfId="10" applyFont="1" applyFill="1" applyBorder="1" applyAlignment="1" applyProtection="1">
      <alignment horizontal="left" vertical="center"/>
    </xf>
    <xf numFmtId="0" fontId="17" fillId="8" borderId="0" xfId="10" applyFont="1" applyFill="1" applyBorder="1" applyAlignment="1" applyProtection="1">
      <alignment horizontal="left" vertical="center"/>
    </xf>
    <xf numFmtId="0" fontId="16" fillId="8" borderId="0" xfId="10" applyFont="1" applyFill="1" applyBorder="1" applyProtection="1"/>
    <xf numFmtId="0" fontId="16" fillId="8" borderId="0" xfId="10" applyFont="1" applyFill="1" applyBorder="1" applyAlignment="1" applyProtection="1">
      <alignment vertical="center"/>
    </xf>
    <xf numFmtId="0" fontId="16" fillId="8" borderId="12" xfId="10" applyFont="1" applyFill="1" applyBorder="1" applyAlignment="1" applyProtection="1">
      <alignment vertical="center"/>
    </xf>
    <xf numFmtId="0" fontId="17" fillId="8" borderId="0" xfId="10" applyFont="1" applyFill="1" applyBorder="1" applyProtection="1"/>
    <xf numFmtId="0" fontId="17" fillId="8" borderId="0" xfId="10" applyFont="1" applyFill="1" applyBorder="1" applyAlignment="1" applyProtection="1">
      <alignment vertical="center"/>
    </xf>
    <xf numFmtId="0" fontId="17" fillId="8" borderId="12" xfId="10" applyFont="1" applyFill="1" applyBorder="1" applyAlignment="1" applyProtection="1">
      <alignment vertical="center"/>
    </xf>
    <xf numFmtId="0" fontId="12" fillId="8" borderId="2" xfId="10" applyFont="1" applyFill="1" applyBorder="1" applyAlignment="1" applyProtection="1">
      <alignment horizontal="left" vertical="center"/>
    </xf>
    <xf numFmtId="0" fontId="17" fillId="8" borderId="2" xfId="10" applyFont="1" applyFill="1" applyBorder="1" applyAlignment="1" applyProtection="1">
      <alignment horizontal="left" vertical="center"/>
    </xf>
    <xf numFmtId="0" fontId="17" fillId="8" borderId="2" xfId="10" applyFont="1" applyFill="1" applyBorder="1" applyProtection="1"/>
    <xf numFmtId="0" fontId="17" fillId="8" borderId="2" xfId="10" applyFont="1" applyFill="1" applyBorder="1" applyAlignment="1" applyProtection="1">
      <alignment vertical="center"/>
    </xf>
    <xf numFmtId="0" fontId="17" fillId="8" borderId="14" xfId="10" applyFont="1" applyFill="1" applyBorder="1" applyAlignment="1" applyProtection="1">
      <alignment vertical="center"/>
    </xf>
    <xf numFmtId="0" fontId="14" fillId="2" borderId="3" xfId="6" applyFont="1" applyProtection="1">
      <alignment horizontal="left"/>
      <protection locked="0"/>
    </xf>
    <xf numFmtId="0" fontId="24" fillId="2" borderId="3" xfId="6" applyFont="1" applyProtection="1">
      <alignment horizontal="left"/>
      <protection locked="0"/>
    </xf>
    <xf numFmtId="0" fontId="15" fillId="3" borderId="0" xfId="7" applyFont="1" applyProtection="1">
      <alignment vertical="center"/>
      <protection locked="0"/>
    </xf>
    <xf numFmtId="0" fontId="10" fillId="2" borderId="2" xfId="5" applyFont="1" applyAlignment="1" applyProtection="1">
      <alignment horizontal="left" vertical="top" wrapText="1"/>
      <protection locked="0"/>
    </xf>
    <xf numFmtId="0" fontId="11" fillId="7" borderId="5" xfId="0" applyFont="1" applyFill="1" applyBorder="1"/>
    <xf numFmtId="0" fontId="11" fillId="7" borderId="4" xfId="0" applyFont="1" applyFill="1" applyBorder="1"/>
  </cellXfs>
  <cellStyles count="11">
    <cellStyle name="Gekoppelde cel" xfId="1" builtinId="24" customBuiltin="1"/>
    <cellStyle name="Hyperlink" xfId="2" builtinId="8" customBuiltin="1"/>
    <cellStyle name="Komma" xfId="3" builtinId="3" customBuiltin="1"/>
    <cellStyle name="Komma [0]" xfId="4" builtinId="6" customBuiltin="1"/>
    <cellStyle name="Kop 1" xfId="5" builtinId="16" customBuiltin="1"/>
    <cellStyle name="Kop 2" xfId="6" builtinId="17" customBuiltin="1"/>
    <cellStyle name="Kop 3" xfId="7" builtinId="18" customBuiltin="1"/>
    <cellStyle name="Standaard" xfId="0" builtinId="0" customBuiltin="1"/>
    <cellStyle name="Standaard 2" xfId="10"/>
    <cellStyle name="Valuta" xfId="8" builtinId="4" customBuiltin="1"/>
    <cellStyle name="Valuta [0]" xfId="9" builtinId="7" customBuiltin="1"/>
  </cellStyles>
  <dxfs count="0"/>
  <tableStyles count="0" defaultTableStyle="TableStyleMedium9" defaultPivotStyle="PivotStyleLight16"/>
  <colors>
    <mruColors>
      <color rgb="FFFFFFCC"/>
      <color rgb="FFFF91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70"/>
  <sheetViews>
    <sheetView showGridLines="0" tabSelected="1" zoomScale="85" zoomScaleNormal="85" zoomScaleSheetLayoutView="75" zoomScalePageLayoutView="75" workbookViewId="0">
      <selection activeCell="N3" sqref="N3"/>
    </sheetView>
  </sheetViews>
  <sheetFormatPr defaultRowHeight="12.75" x14ac:dyDescent="0.2"/>
  <cols>
    <col min="1" max="1" width="14.5703125" style="8" customWidth="1"/>
    <col min="2" max="2" width="8.28515625" style="8" bestFit="1" customWidth="1"/>
    <col min="3" max="3" width="14" style="8" bestFit="1" customWidth="1"/>
    <col min="4" max="4" width="11.28515625" style="8" bestFit="1" customWidth="1"/>
    <col min="5" max="5" width="13.28515625" style="8" bestFit="1" customWidth="1"/>
    <col min="6" max="6" width="3.140625" style="8" bestFit="1" customWidth="1"/>
    <col min="7" max="7" width="11.140625" style="8" bestFit="1" customWidth="1"/>
    <col min="8" max="8" width="12.28515625" style="8" bestFit="1" customWidth="1"/>
    <col min="9" max="9" width="9.140625" style="8" bestFit="1" customWidth="1"/>
    <col min="10" max="10" width="11.28515625" style="8" bestFit="1" customWidth="1"/>
    <col min="11" max="11" width="13.28515625" style="8" bestFit="1" customWidth="1"/>
    <col min="12" max="12" width="3.140625" style="8" bestFit="1" customWidth="1"/>
    <col min="13" max="13" width="11.140625" style="8" bestFit="1" customWidth="1"/>
    <col min="14" max="14" width="12.28515625" style="8" bestFit="1" customWidth="1"/>
    <col min="15" max="15" width="9.140625" style="8" bestFit="1" customWidth="1"/>
    <col min="16" max="16" width="11.28515625" style="8" bestFit="1" customWidth="1"/>
    <col min="17" max="17" width="13.28515625" style="8" bestFit="1" customWidth="1"/>
    <col min="18" max="18" width="3.140625" style="8" bestFit="1" customWidth="1"/>
    <col min="19" max="19" width="11.140625" style="8" bestFit="1" customWidth="1"/>
    <col min="20" max="20" width="12.85546875" style="8" bestFit="1" customWidth="1"/>
    <col min="21" max="21" width="9.140625" style="8" bestFit="1" customWidth="1"/>
    <col min="22" max="22" width="11.28515625" style="8" bestFit="1" customWidth="1"/>
    <col min="23" max="23" width="13.28515625" style="8" bestFit="1" customWidth="1"/>
    <col min="24" max="24" width="3.140625" style="8" customWidth="1"/>
    <col min="25" max="25" width="11.140625" style="8" bestFit="1" customWidth="1"/>
    <col min="26" max="26" width="8.28515625" style="8" bestFit="1" customWidth="1"/>
    <col min="27" max="27" width="9.140625" style="8" bestFit="1" customWidth="1"/>
    <col min="28" max="28" width="11.28515625" style="8" bestFit="1" customWidth="1"/>
    <col min="29" max="29" width="13.28515625" style="8" bestFit="1" customWidth="1"/>
    <col min="30" max="30" width="11.42578125" style="7" hidden="1" customWidth="1"/>
    <col min="31" max="34" width="11.42578125" style="8" hidden="1" customWidth="1"/>
    <col min="35" max="36" width="9.140625" style="8" hidden="1" customWidth="1"/>
    <col min="37" max="38" width="9.140625" style="8" customWidth="1"/>
    <col min="39" max="16384" width="9.140625" style="8"/>
  </cols>
  <sheetData>
    <row r="1" spans="1:36" s="3" customFormat="1" ht="39.950000000000003" customHeight="1" thickBot="1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</row>
    <row r="2" spans="1:36" ht="15" x14ac:dyDescent="0.25">
      <c r="A2" s="4" t="s">
        <v>1</v>
      </c>
      <c r="B2" s="89"/>
      <c r="C2" s="89"/>
      <c r="D2" s="89"/>
      <c r="F2" s="6"/>
      <c r="G2" s="34" t="s">
        <v>32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36" ht="15" x14ac:dyDescent="0.25">
      <c r="A3" s="4" t="s">
        <v>2</v>
      </c>
      <c r="B3" s="90"/>
      <c r="C3" s="90"/>
      <c r="D3" s="90"/>
      <c r="E3" s="5"/>
      <c r="F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36" ht="15" x14ac:dyDescent="0.25">
      <c r="A4" s="4" t="s">
        <v>3</v>
      </c>
      <c r="B4" s="90"/>
      <c r="C4" s="90"/>
      <c r="D4" s="9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36" x14ac:dyDescent="0.2">
      <c r="A5" s="6" t="s">
        <v>34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36" s="4" customFormat="1" ht="15" x14ac:dyDescent="0.25">
      <c r="A6" s="85" t="s">
        <v>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9"/>
      <c r="AE6" s="9"/>
      <c r="AF6" s="9"/>
      <c r="AG6" s="9"/>
      <c r="AH6" s="9"/>
      <c r="AI6" s="9"/>
      <c r="AJ6" s="9"/>
    </row>
    <row r="7" spans="1:36" s="4" customFormat="1" ht="15" x14ac:dyDescent="0.25">
      <c r="A7" s="10"/>
      <c r="B7" s="87" t="s">
        <v>5</v>
      </c>
      <c r="C7" s="87"/>
      <c r="D7" s="87"/>
      <c r="E7" s="10"/>
      <c r="F7" s="10"/>
      <c r="G7" s="10"/>
      <c r="H7" s="87" t="s">
        <v>6</v>
      </c>
      <c r="I7" s="87"/>
      <c r="J7" s="87"/>
      <c r="K7" s="10"/>
      <c r="L7" s="10"/>
      <c r="M7" s="10"/>
      <c r="N7" s="87" t="s">
        <v>7</v>
      </c>
      <c r="O7" s="87"/>
      <c r="P7" s="87"/>
      <c r="Q7" s="10"/>
      <c r="R7" s="10"/>
      <c r="S7" s="10"/>
      <c r="T7" s="87" t="s">
        <v>8</v>
      </c>
      <c r="U7" s="87"/>
      <c r="V7" s="87"/>
      <c r="W7" s="10"/>
      <c r="X7" s="10"/>
      <c r="Y7" s="10"/>
      <c r="Z7" s="87" t="s">
        <v>9</v>
      </c>
      <c r="AA7" s="87"/>
      <c r="AB7" s="87"/>
      <c r="AC7" s="10"/>
      <c r="AD7" s="10"/>
      <c r="AE7" s="10"/>
      <c r="AF7" s="10"/>
      <c r="AG7" s="10"/>
      <c r="AH7" s="10"/>
      <c r="AI7" s="10"/>
      <c r="AJ7" s="10"/>
    </row>
    <row r="8" spans="1:36" s="12" customFormat="1" x14ac:dyDescent="0.2">
      <c r="A8" s="50" t="s">
        <v>10</v>
      </c>
      <c r="B8" s="51" t="s">
        <v>31</v>
      </c>
      <c r="C8" s="51" t="s">
        <v>19</v>
      </c>
      <c r="D8" s="51" t="s">
        <v>12</v>
      </c>
      <c r="E8" s="51" t="s">
        <v>38</v>
      </c>
      <c r="F8" s="52"/>
      <c r="G8" s="50" t="s">
        <v>10</v>
      </c>
      <c r="H8" s="51" t="s">
        <v>31</v>
      </c>
      <c r="I8" s="51" t="s">
        <v>19</v>
      </c>
      <c r="J8" s="51" t="s">
        <v>12</v>
      </c>
      <c r="K8" s="51" t="s">
        <v>38</v>
      </c>
      <c r="L8" s="52"/>
      <c r="M8" s="50" t="s">
        <v>10</v>
      </c>
      <c r="N8" s="51" t="s">
        <v>31</v>
      </c>
      <c r="O8" s="51" t="s">
        <v>19</v>
      </c>
      <c r="P8" s="51" t="s">
        <v>12</v>
      </c>
      <c r="Q8" s="51" t="s">
        <v>38</v>
      </c>
      <c r="R8" s="52"/>
      <c r="S8" s="50" t="s">
        <v>10</v>
      </c>
      <c r="T8" s="51" t="s">
        <v>31</v>
      </c>
      <c r="U8" s="51" t="s">
        <v>19</v>
      </c>
      <c r="V8" s="51" t="s">
        <v>12</v>
      </c>
      <c r="W8" s="51" t="s">
        <v>38</v>
      </c>
      <c r="X8" s="52"/>
      <c r="Y8" s="50" t="s">
        <v>10</v>
      </c>
      <c r="Z8" s="51" t="s">
        <v>31</v>
      </c>
      <c r="AA8" s="51" t="s">
        <v>19</v>
      </c>
      <c r="AB8" s="51" t="s">
        <v>12</v>
      </c>
      <c r="AC8" s="51" t="s">
        <v>37</v>
      </c>
      <c r="AD8" s="11"/>
    </row>
    <row r="9" spans="1:36" s="12" customFormat="1" x14ac:dyDescent="0.2">
      <c r="A9" s="31"/>
      <c r="B9" s="32"/>
      <c r="C9" s="32"/>
      <c r="D9" s="33"/>
      <c r="E9" s="33"/>
      <c r="F9" s="26"/>
      <c r="G9" s="31"/>
      <c r="H9" s="32"/>
      <c r="I9" s="32"/>
      <c r="J9" s="33"/>
      <c r="K9" s="33"/>
      <c r="L9" s="26"/>
      <c r="M9" s="31"/>
      <c r="N9" s="32"/>
      <c r="O9" s="32"/>
      <c r="P9" s="33"/>
      <c r="Q9" s="33"/>
      <c r="R9" s="26"/>
      <c r="S9" s="31"/>
      <c r="T9" s="32"/>
      <c r="U9" s="32"/>
      <c r="V9" s="33"/>
      <c r="W9" s="33"/>
      <c r="X9" s="26"/>
      <c r="Y9" s="31"/>
      <c r="Z9" s="32"/>
      <c r="AA9" s="32"/>
      <c r="AB9" s="33"/>
      <c r="AC9" s="33"/>
      <c r="AD9" s="11"/>
    </row>
    <row r="10" spans="1:36" s="12" customFormat="1" x14ac:dyDescent="0.2">
      <c r="A10" s="31"/>
      <c r="B10" s="32"/>
      <c r="C10" s="32"/>
      <c r="D10" s="33"/>
      <c r="E10" s="33"/>
      <c r="F10" s="26"/>
      <c r="G10" s="31"/>
      <c r="H10" s="32"/>
      <c r="I10" s="32"/>
      <c r="J10" s="33"/>
      <c r="K10" s="33"/>
      <c r="L10" s="26"/>
      <c r="M10" s="31"/>
      <c r="N10" s="32"/>
      <c r="O10" s="32"/>
      <c r="P10" s="33"/>
      <c r="Q10" s="33"/>
      <c r="R10" s="26"/>
      <c r="S10" s="31"/>
      <c r="T10" s="32"/>
      <c r="U10" s="32"/>
      <c r="V10" s="33"/>
      <c r="W10" s="33"/>
      <c r="X10" s="26"/>
      <c r="Y10" s="31"/>
      <c r="Z10" s="32"/>
      <c r="AA10" s="32"/>
      <c r="AB10" s="33"/>
      <c r="AC10" s="33"/>
      <c r="AD10" s="11"/>
    </row>
    <row r="11" spans="1:36" s="12" customFormat="1" x14ac:dyDescent="0.2">
      <c r="A11" s="31"/>
      <c r="B11" s="32"/>
      <c r="C11" s="32"/>
      <c r="D11" s="33"/>
      <c r="E11" s="33"/>
      <c r="F11" s="26"/>
      <c r="G11" s="31"/>
      <c r="H11" s="32"/>
      <c r="I11" s="32"/>
      <c r="J11" s="33"/>
      <c r="K11" s="33"/>
      <c r="L11" s="26"/>
      <c r="M11" s="31"/>
      <c r="N11" s="32"/>
      <c r="O11" s="32"/>
      <c r="P11" s="33"/>
      <c r="Q11" s="33"/>
      <c r="R11" s="26"/>
      <c r="S11" s="31"/>
      <c r="T11" s="32"/>
      <c r="U11" s="32"/>
      <c r="V11" s="33"/>
      <c r="W11" s="33"/>
      <c r="X11" s="26"/>
      <c r="Y11" s="31"/>
      <c r="Z11" s="32"/>
      <c r="AA11" s="32"/>
      <c r="AB11" s="33"/>
      <c r="AC11" s="33"/>
      <c r="AD11" s="11"/>
    </row>
    <row r="12" spans="1:36" s="12" customFormat="1" x14ac:dyDescent="0.2">
      <c r="A12" s="31"/>
      <c r="B12" s="32"/>
      <c r="C12" s="32"/>
      <c r="D12" s="33"/>
      <c r="E12" s="33"/>
      <c r="F12" s="26"/>
      <c r="G12" s="31"/>
      <c r="H12" s="32"/>
      <c r="I12" s="32"/>
      <c r="J12" s="33"/>
      <c r="K12" s="33"/>
      <c r="L12" s="26"/>
      <c r="M12" s="31"/>
      <c r="N12" s="32"/>
      <c r="O12" s="32"/>
      <c r="P12" s="33"/>
      <c r="Q12" s="33"/>
      <c r="R12" s="26"/>
      <c r="S12" s="31"/>
      <c r="T12" s="32"/>
      <c r="U12" s="32"/>
      <c r="V12" s="33"/>
      <c r="W12" s="33"/>
      <c r="X12" s="26"/>
      <c r="Y12" s="31"/>
      <c r="Z12" s="32"/>
      <c r="AA12" s="32"/>
      <c r="AB12" s="33"/>
      <c r="AC12" s="33"/>
      <c r="AD12" s="11"/>
    </row>
    <row r="13" spans="1:36" s="12" customFormat="1" x14ac:dyDescent="0.2">
      <c r="A13" s="31"/>
      <c r="B13" s="32"/>
      <c r="C13" s="32"/>
      <c r="D13" s="33"/>
      <c r="E13" s="33"/>
      <c r="F13" s="26"/>
      <c r="G13" s="31"/>
      <c r="H13" s="32"/>
      <c r="I13" s="32"/>
      <c r="J13" s="33"/>
      <c r="K13" s="33"/>
      <c r="L13" s="26"/>
      <c r="M13" s="31"/>
      <c r="N13" s="32"/>
      <c r="O13" s="32"/>
      <c r="P13" s="33"/>
      <c r="Q13" s="33"/>
      <c r="R13" s="26"/>
      <c r="S13" s="31"/>
      <c r="T13" s="32"/>
      <c r="U13" s="32"/>
      <c r="V13" s="33"/>
      <c r="W13" s="33"/>
      <c r="X13" s="26"/>
      <c r="Y13" s="31"/>
      <c r="Z13" s="32"/>
      <c r="AA13" s="32"/>
      <c r="AB13" s="33"/>
      <c r="AC13" s="33"/>
      <c r="AD13" s="11"/>
    </row>
    <row r="14" spans="1:36" s="12" customFormat="1" x14ac:dyDescent="0.2">
      <c r="A14" s="31"/>
      <c r="B14" s="32"/>
      <c r="C14" s="32"/>
      <c r="D14" s="33"/>
      <c r="E14" s="33"/>
      <c r="F14" s="26"/>
      <c r="G14" s="31"/>
      <c r="H14" s="32"/>
      <c r="I14" s="32"/>
      <c r="J14" s="33"/>
      <c r="K14" s="33"/>
      <c r="L14" s="26"/>
      <c r="M14" s="31"/>
      <c r="N14" s="32"/>
      <c r="O14" s="32"/>
      <c r="P14" s="33"/>
      <c r="Q14" s="33"/>
      <c r="R14" s="26"/>
      <c r="S14" s="31"/>
      <c r="T14" s="32"/>
      <c r="U14" s="32"/>
      <c r="V14" s="33"/>
      <c r="W14" s="33"/>
      <c r="X14" s="26"/>
      <c r="Y14" s="31"/>
      <c r="Z14" s="32"/>
      <c r="AA14" s="32"/>
      <c r="AB14" s="33"/>
      <c r="AC14" s="33"/>
      <c r="AD14" s="11"/>
    </row>
    <row r="15" spans="1:36" s="12" customFormat="1" x14ac:dyDescent="0.2">
      <c r="A15" s="31"/>
      <c r="B15" s="32"/>
      <c r="C15" s="32"/>
      <c r="D15" s="33"/>
      <c r="E15" s="33"/>
      <c r="F15" s="26"/>
      <c r="G15" s="31"/>
      <c r="H15" s="32"/>
      <c r="I15" s="32"/>
      <c r="J15" s="33"/>
      <c r="K15" s="33"/>
      <c r="L15" s="26"/>
      <c r="M15" s="31"/>
      <c r="N15" s="32"/>
      <c r="O15" s="32"/>
      <c r="P15" s="33"/>
      <c r="Q15" s="33"/>
      <c r="R15" s="26"/>
      <c r="S15" s="31"/>
      <c r="T15" s="32"/>
      <c r="U15" s="32"/>
      <c r="V15" s="33"/>
      <c r="W15" s="33"/>
      <c r="X15" s="26"/>
      <c r="Y15" s="31"/>
      <c r="Z15" s="32"/>
      <c r="AA15" s="32"/>
      <c r="AB15" s="33"/>
      <c r="AC15" s="33"/>
      <c r="AD15" s="11"/>
    </row>
    <row r="16" spans="1:36" s="12" customFormat="1" x14ac:dyDescent="0.2">
      <c r="A16" s="31"/>
      <c r="B16" s="32"/>
      <c r="C16" s="32"/>
      <c r="D16" s="33" t="str">
        <f t="shared" ref="D16:D21" si="0">IF(C16=B16,"",B16-C16)</f>
        <v/>
      </c>
      <c r="E16" s="33"/>
      <c r="F16" s="26"/>
      <c r="G16" s="31"/>
      <c r="H16" s="32"/>
      <c r="I16" s="32"/>
      <c r="J16" s="33"/>
      <c r="K16" s="33"/>
      <c r="L16" s="26"/>
      <c r="M16" s="31"/>
      <c r="N16" s="32"/>
      <c r="O16" s="32"/>
      <c r="P16" s="33"/>
      <c r="Q16" s="33"/>
      <c r="R16" s="26"/>
      <c r="S16" s="31"/>
      <c r="T16" s="32"/>
      <c r="U16" s="32"/>
      <c r="V16" s="33"/>
      <c r="W16" s="33"/>
      <c r="X16" s="26"/>
      <c r="Y16" s="31"/>
      <c r="Z16" s="32"/>
      <c r="AA16" s="32"/>
      <c r="AB16" s="33"/>
      <c r="AC16" s="33"/>
      <c r="AD16" s="11"/>
    </row>
    <row r="17" spans="1:36" s="12" customFormat="1" x14ac:dyDescent="0.2">
      <c r="A17" s="31"/>
      <c r="B17" s="32"/>
      <c r="C17" s="32"/>
      <c r="D17" s="33" t="str">
        <f t="shared" si="0"/>
        <v/>
      </c>
      <c r="E17" s="33"/>
      <c r="F17" s="26"/>
      <c r="G17" s="31"/>
      <c r="H17" s="32"/>
      <c r="I17" s="32"/>
      <c r="J17" s="33"/>
      <c r="K17" s="33"/>
      <c r="L17" s="26"/>
      <c r="M17" s="31"/>
      <c r="N17" s="32"/>
      <c r="O17" s="32"/>
      <c r="P17" s="33"/>
      <c r="Q17" s="33"/>
      <c r="R17" s="26"/>
      <c r="S17" s="31"/>
      <c r="T17" s="32"/>
      <c r="U17" s="32"/>
      <c r="V17" s="33"/>
      <c r="W17" s="33"/>
      <c r="X17" s="26"/>
      <c r="Y17" s="31"/>
      <c r="Z17" s="32"/>
      <c r="AA17" s="32"/>
      <c r="AB17" s="33"/>
      <c r="AC17" s="33"/>
      <c r="AD17" s="11"/>
    </row>
    <row r="18" spans="1:36" s="12" customFormat="1" x14ac:dyDescent="0.2">
      <c r="A18" s="31"/>
      <c r="B18" s="32"/>
      <c r="C18" s="32"/>
      <c r="D18" s="33" t="str">
        <f t="shared" si="0"/>
        <v/>
      </c>
      <c r="E18" s="33"/>
      <c r="F18" s="26"/>
      <c r="G18" s="31"/>
      <c r="H18" s="32"/>
      <c r="I18" s="32"/>
      <c r="J18" s="33"/>
      <c r="K18" s="33"/>
      <c r="L18" s="26"/>
      <c r="M18" s="31"/>
      <c r="N18" s="32"/>
      <c r="O18" s="32"/>
      <c r="P18" s="33"/>
      <c r="Q18" s="33"/>
      <c r="R18" s="26"/>
      <c r="S18" s="31"/>
      <c r="T18" s="32"/>
      <c r="U18" s="32"/>
      <c r="V18" s="33"/>
      <c r="W18" s="33"/>
      <c r="X18" s="26"/>
      <c r="Y18" s="31"/>
      <c r="Z18" s="32"/>
      <c r="AA18" s="32"/>
      <c r="AB18" s="33"/>
      <c r="AC18" s="33"/>
      <c r="AD18" s="11"/>
    </row>
    <row r="19" spans="1:36" s="12" customFormat="1" x14ac:dyDescent="0.2">
      <c r="A19" s="31"/>
      <c r="B19" s="32"/>
      <c r="C19" s="32"/>
      <c r="D19" s="33" t="str">
        <f t="shared" si="0"/>
        <v/>
      </c>
      <c r="E19" s="33"/>
      <c r="F19" s="26"/>
      <c r="G19" s="31"/>
      <c r="H19" s="32"/>
      <c r="I19" s="32"/>
      <c r="J19" s="33"/>
      <c r="K19" s="33"/>
      <c r="L19" s="26"/>
      <c r="M19" s="31"/>
      <c r="N19" s="32"/>
      <c r="O19" s="32"/>
      <c r="P19" s="33"/>
      <c r="Q19" s="33"/>
      <c r="R19" s="26"/>
      <c r="S19" s="31"/>
      <c r="T19" s="32"/>
      <c r="U19" s="32"/>
      <c r="V19" s="33"/>
      <c r="W19" s="33"/>
      <c r="X19" s="26"/>
      <c r="Y19" s="31"/>
      <c r="Z19" s="32"/>
      <c r="AA19" s="32"/>
      <c r="AB19" s="33"/>
      <c r="AC19" s="33"/>
      <c r="AD19" s="11"/>
    </row>
    <row r="20" spans="1:36" s="12" customFormat="1" x14ac:dyDescent="0.2">
      <c r="A20" s="31"/>
      <c r="B20" s="32"/>
      <c r="C20" s="32"/>
      <c r="D20" s="33" t="str">
        <f t="shared" si="0"/>
        <v/>
      </c>
      <c r="E20" s="33"/>
      <c r="F20" s="26"/>
      <c r="G20" s="31"/>
      <c r="H20" s="32"/>
      <c r="I20" s="32"/>
      <c r="J20" s="33"/>
      <c r="K20" s="33"/>
      <c r="L20" s="26"/>
      <c r="M20" s="31"/>
      <c r="N20" s="32"/>
      <c r="O20" s="32"/>
      <c r="P20" s="33"/>
      <c r="Q20" s="33"/>
      <c r="R20" s="26"/>
      <c r="S20" s="31"/>
      <c r="T20" s="32"/>
      <c r="U20" s="32"/>
      <c r="V20" s="33"/>
      <c r="W20" s="33"/>
      <c r="X20" s="26"/>
      <c r="Y20" s="31"/>
      <c r="Z20" s="32"/>
      <c r="AA20" s="32"/>
      <c r="AB20" s="33"/>
      <c r="AC20" s="33"/>
      <c r="AD20" s="11"/>
    </row>
    <row r="21" spans="1:36" s="12" customFormat="1" x14ac:dyDescent="0.2">
      <c r="A21" s="31"/>
      <c r="B21" s="32"/>
      <c r="C21" s="32"/>
      <c r="D21" s="33" t="str">
        <f t="shared" si="0"/>
        <v/>
      </c>
      <c r="E21" s="33"/>
      <c r="F21" s="26"/>
      <c r="G21" s="31"/>
      <c r="H21" s="32"/>
      <c r="I21" s="32"/>
      <c r="J21" s="33"/>
      <c r="K21" s="33"/>
      <c r="L21" s="26"/>
      <c r="M21" s="31"/>
      <c r="N21" s="32"/>
      <c r="O21" s="32"/>
      <c r="P21" s="33"/>
      <c r="Q21" s="33"/>
      <c r="R21" s="26"/>
      <c r="S21" s="31"/>
      <c r="T21" s="32"/>
      <c r="U21" s="32"/>
      <c r="V21" s="33"/>
      <c r="W21" s="33"/>
      <c r="X21" s="26"/>
      <c r="Y21" s="31"/>
      <c r="Z21" s="32"/>
      <c r="AA21" s="32"/>
      <c r="AB21" s="33"/>
      <c r="AC21" s="33"/>
      <c r="AD21" s="11"/>
    </row>
    <row r="22" spans="1:36" s="14" customFormat="1" ht="13.5" thickBot="1" x14ac:dyDescent="0.25">
      <c r="A22" s="27"/>
      <c r="B22" s="30">
        <f>SUM(B8:B21)</f>
        <v>0</v>
      </c>
      <c r="C22" s="30">
        <f>SUM(C8:C21)</f>
        <v>0</v>
      </c>
      <c r="D22" s="30">
        <f>SUM(D8:D21)</f>
        <v>0</v>
      </c>
      <c r="E22" s="30"/>
      <c r="F22" s="27"/>
      <c r="G22" s="27"/>
      <c r="H22" s="30">
        <f>SUM(H8:H21)</f>
        <v>0</v>
      </c>
      <c r="I22" s="30">
        <f>SUM(I8:I21)</f>
        <v>0</v>
      </c>
      <c r="J22" s="30">
        <f>SUM(J8:J21)</f>
        <v>0</v>
      </c>
      <c r="K22" s="30"/>
      <c r="L22" s="27"/>
      <c r="M22" s="27"/>
      <c r="N22" s="30">
        <f>SUM(N8:N21)</f>
        <v>0</v>
      </c>
      <c r="O22" s="30">
        <f>SUM(O8:O21)</f>
        <v>0</v>
      </c>
      <c r="P22" s="30">
        <f>SUM(P8:P21)</f>
        <v>0</v>
      </c>
      <c r="Q22" s="30"/>
      <c r="R22" s="27"/>
      <c r="S22" s="27"/>
      <c r="T22" s="30">
        <f>SUM(T8:T21)</f>
        <v>0</v>
      </c>
      <c r="U22" s="30">
        <f>SUM(U8:U21)</f>
        <v>0</v>
      </c>
      <c r="V22" s="30">
        <f>SUM(V8:V21)</f>
        <v>0</v>
      </c>
      <c r="W22" s="30"/>
      <c r="X22" s="27"/>
      <c r="Y22" s="27"/>
      <c r="Z22" s="30">
        <f t="shared" ref="Z22:AB22" si="1">SUM(Z8:Z21)</f>
        <v>0</v>
      </c>
      <c r="AA22" s="30">
        <f t="shared" si="1"/>
        <v>0</v>
      </c>
      <c r="AB22" s="30">
        <f t="shared" si="1"/>
        <v>0</v>
      </c>
      <c r="AC22" s="30"/>
      <c r="AD22" s="13"/>
    </row>
    <row r="23" spans="1:36" s="4" customFormat="1" ht="15" x14ac:dyDescent="0.25">
      <c r="A23" s="86" t="s">
        <v>13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9"/>
      <c r="AE23" s="9"/>
      <c r="AF23" s="9"/>
      <c r="AG23" s="9"/>
      <c r="AH23" s="9"/>
      <c r="AI23" s="9"/>
      <c r="AJ23" s="9"/>
    </row>
    <row r="24" spans="1:36" s="4" customFormat="1" ht="15" x14ac:dyDescent="0.25">
      <c r="A24" s="10"/>
      <c r="B24" s="87" t="s">
        <v>5</v>
      </c>
      <c r="C24" s="87"/>
      <c r="D24" s="87"/>
      <c r="E24" s="10"/>
      <c r="F24" s="10"/>
      <c r="G24" s="10"/>
      <c r="H24" s="87" t="s">
        <v>6</v>
      </c>
      <c r="I24" s="87"/>
      <c r="J24" s="87"/>
      <c r="K24" s="10"/>
      <c r="L24" s="10"/>
      <c r="M24" s="10"/>
      <c r="N24" s="87" t="s">
        <v>7</v>
      </c>
      <c r="O24" s="87"/>
      <c r="P24" s="87"/>
      <c r="Q24" s="10"/>
      <c r="R24" s="10"/>
      <c r="S24" s="10"/>
      <c r="T24" s="87" t="s">
        <v>8</v>
      </c>
      <c r="U24" s="87"/>
      <c r="V24" s="87"/>
      <c r="W24" s="10"/>
      <c r="X24" s="10"/>
      <c r="Y24" s="10"/>
      <c r="Z24" s="87" t="s">
        <v>9</v>
      </c>
      <c r="AA24" s="87"/>
      <c r="AB24" s="87"/>
      <c r="AC24" s="10"/>
      <c r="AD24" s="10" t="s">
        <v>5</v>
      </c>
      <c r="AE24" s="10" t="s">
        <v>14</v>
      </c>
      <c r="AF24" s="10" t="s">
        <v>15</v>
      </c>
      <c r="AG24" s="10" t="s">
        <v>16</v>
      </c>
      <c r="AH24" s="10" t="s">
        <v>17</v>
      </c>
      <c r="AI24" s="10" t="s">
        <v>17</v>
      </c>
      <c r="AJ24" s="10"/>
    </row>
    <row r="25" spans="1:36" s="12" customFormat="1" x14ac:dyDescent="0.2">
      <c r="A25" s="53" t="s">
        <v>10</v>
      </c>
      <c r="B25" s="24" t="s">
        <v>18</v>
      </c>
      <c r="C25" s="24" t="s">
        <v>33</v>
      </c>
      <c r="D25" s="24" t="s">
        <v>20</v>
      </c>
      <c r="E25" s="54"/>
      <c r="F25" s="52"/>
      <c r="G25" s="53" t="s">
        <v>10</v>
      </c>
      <c r="H25" s="24" t="s">
        <v>18</v>
      </c>
      <c r="I25" s="24" t="s">
        <v>19</v>
      </c>
      <c r="J25" s="24" t="s">
        <v>20</v>
      </c>
      <c r="K25" s="54"/>
      <c r="L25" s="52"/>
      <c r="M25" s="53" t="s">
        <v>10</v>
      </c>
      <c r="N25" s="24" t="s">
        <v>18</v>
      </c>
      <c r="O25" s="24" t="s">
        <v>19</v>
      </c>
      <c r="P25" s="24" t="s">
        <v>20</v>
      </c>
      <c r="Q25" s="29"/>
      <c r="R25" s="52"/>
      <c r="S25" s="53" t="s">
        <v>10</v>
      </c>
      <c r="T25" s="24" t="s">
        <v>18</v>
      </c>
      <c r="U25" s="24" t="s">
        <v>19</v>
      </c>
      <c r="V25" s="24" t="s">
        <v>20</v>
      </c>
      <c r="W25" s="29"/>
      <c r="X25" s="52"/>
      <c r="Y25" s="53" t="s">
        <v>10</v>
      </c>
      <c r="Z25" s="24" t="s">
        <v>18</v>
      </c>
      <c r="AA25" s="24" t="s">
        <v>19</v>
      </c>
      <c r="AB25" s="24" t="s">
        <v>20</v>
      </c>
      <c r="AC25" s="29"/>
      <c r="AD25" s="15" t="s">
        <v>21</v>
      </c>
      <c r="AE25" s="15" t="s">
        <v>21</v>
      </c>
      <c r="AF25" s="15" t="s">
        <v>21</v>
      </c>
      <c r="AG25" s="15" t="s">
        <v>21</v>
      </c>
      <c r="AH25" s="15" t="s">
        <v>21</v>
      </c>
      <c r="AI25" s="15" t="s">
        <v>21</v>
      </c>
    </row>
    <row r="26" spans="1:36" s="12" customFormat="1" x14ac:dyDescent="0.2">
      <c r="A26" s="31"/>
      <c r="B26" s="35"/>
      <c r="C26" s="1">
        <f>IF(C22&gt;B26,B26,E22)</f>
        <v>0</v>
      </c>
      <c r="D26" s="1">
        <f>IF(C26&lt;B26,B26-C26,0)</f>
        <v>0</v>
      </c>
      <c r="E26" s="28"/>
      <c r="F26" s="26"/>
      <c r="G26" s="31"/>
      <c r="H26" s="32"/>
      <c r="I26" s="25">
        <f>IF(I22&gt;H26,H26,I22)</f>
        <v>0</v>
      </c>
      <c r="J26" s="25">
        <f>IF(I26&lt;H26,H26-I26,0)</f>
        <v>0</v>
      </c>
      <c r="K26" s="28"/>
      <c r="L26" s="26"/>
      <c r="M26" s="31"/>
      <c r="N26" s="32"/>
      <c r="O26" s="25">
        <f>IF(O22&gt;N26,N26,O22)</f>
        <v>0</v>
      </c>
      <c r="P26" s="25">
        <f>IF(O26&lt;N26,N26-O26,0)</f>
        <v>0</v>
      </c>
      <c r="Q26" s="29"/>
      <c r="R26" s="26"/>
      <c r="S26" s="31"/>
      <c r="T26" s="32"/>
      <c r="U26" s="25">
        <f>IF(U22&gt;T26,T26,U22)</f>
        <v>0</v>
      </c>
      <c r="V26" s="25">
        <f>IF(U26&lt;T26,T26-U26,0)</f>
        <v>0</v>
      </c>
      <c r="W26" s="29"/>
      <c r="X26" s="26"/>
      <c r="Y26" s="31"/>
      <c r="Z26" s="32"/>
      <c r="AA26" s="25">
        <f>IF(AA22&gt;Z26,Z26,AA22)</f>
        <v>0</v>
      </c>
      <c r="AB26" s="25">
        <f>IF(AA26&lt;Z26,Z26-AA26,0)</f>
        <v>0</v>
      </c>
      <c r="AC26" s="29"/>
      <c r="AD26" s="15">
        <f>C22-C26</f>
        <v>0</v>
      </c>
      <c r="AE26" s="15">
        <f>I22-I26</f>
        <v>0</v>
      </c>
      <c r="AF26" s="15">
        <f>O22-N26</f>
        <v>0</v>
      </c>
      <c r="AG26" s="15">
        <f>U22-T26</f>
        <v>0</v>
      </c>
      <c r="AH26" s="15">
        <f>AA22-Z26</f>
        <v>0</v>
      </c>
      <c r="AI26" s="15">
        <f>U22-R26</f>
        <v>0</v>
      </c>
    </row>
    <row r="27" spans="1:36" s="12" customFormat="1" x14ac:dyDescent="0.2">
      <c r="A27" s="31"/>
      <c r="B27" s="35"/>
      <c r="C27" s="1">
        <f>IF(AD26&gt;=B27,B27,AD26)</f>
        <v>0</v>
      </c>
      <c r="D27" s="1">
        <f t="shared" ref="D27:D28" si="2">IF(C27&gt;B27,"",B27-C27)</f>
        <v>0</v>
      </c>
      <c r="E27" s="28"/>
      <c r="F27" s="26"/>
      <c r="G27" s="31"/>
      <c r="H27" s="32"/>
      <c r="I27" s="25">
        <f t="shared" ref="I27:I38" si="3">IF(AE26&gt;=H27,H27,AE26)</f>
        <v>0</v>
      </c>
      <c r="J27" s="25">
        <f t="shared" ref="J27:J38" si="4">IF(I27&gt;H27,"",H27-I27)</f>
        <v>0</v>
      </c>
      <c r="K27" s="28"/>
      <c r="L27" s="26"/>
      <c r="M27" s="31"/>
      <c r="N27" s="32"/>
      <c r="O27" s="25">
        <f>IF(AF26&gt;=N27,N27,AF26)</f>
        <v>0</v>
      </c>
      <c r="P27" s="25">
        <f t="shared" ref="P27:P38" si="5">IF(O27&gt;N27,"",N27-O27)</f>
        <v>0</v>
      </c>
      <c r="Q27" s="29"/>
      <c r="R27" s="26"/>
      <c r="S27" s="31"/>
      <c r="T27" s="32"/>
      <c r="U27" s="25">
        <f>IF(AG26&gt;=T27,T27,AG26)</f>
        <v>0</v>
      </c>
      <c r="V27" s="25">
        <f t="shared" ref="V27:V38" si="6">IF(U27&gt;T27,"",T27-U27)</f>
        <v>0</v>
      </c>
      <c r="W27" s="29"/>
      <c r="X27" s="26"/>
      <c r="Y27" s="31"/>
      <c r="Z27" s="32"/>
      <c r="AA27" s="25">
        <f>IF(AH26&gt;=Z27,Z27,AH26)</f>
        <v>0</v>
      </c>
      <c r="AB27" s="25">
        <f t="shared" ref="AB27:AB38" si="7">IF(AA27&gt;Z27,"",Z27-AA27)</f>
        <v>0</v>
      </c>
      <c r="AC27" s="29"/>
      <c r="AD27" s="15"/>
      <c r="AE27" s="15"/>
      <c r="AF27" s="15"/>
      <c r="AG27" s="15"/>
      <c r="AH27" s="15"/>
      <c r="AI27" s="15"/>
    </row>
    <row r="28" spans="1:36" s="12" customFormat="1" x14ac:dyDescent="0.2">
      <c r="A28" s="31"/>
      <c r="B28" s="35"/>
      <c r="C28" s="1">
        <f>IF(AD27&gt;=B28,B28,AD27)</f>
        <v>0</v>
      </c>
      <c r="D28" s="1">
        <f t="shared" si="2"/>
        <v>0</v>
      </c>
      <c r="E28" s="28"/>
      <c r="F28" s="26"/>
      <c r="G28" s="31"/>
      <c r="H28" s="32"/>
      <c r="I28" s="25">
        <f t="shared" si="3"/>
        <v>0</v>
      </c>
      <c r="J28" s="25">
        <f t="shared" si="4"/>
        <v>0</v>
      </c>
      <c r="K28" s="28"/>
      <c r="L28" s="26"/>
      <c r="M28" s="31"/>
      <c r="N28" s="32"/>
      <c r="O28" s="25">
        <f>IF(AF27&gt;=N28,N28,AF27)</f>
        <v>0</v>
      </c>
      <c r="P28" s="25">
        <f t="shared" si="5"/>
        <v>0</v>
      </c>
      <c r="Q28" s="29"/>
      <c r="R28" s="26"/>
      <c r="S28" s="31"/>
      <c r="T28" s="32"/>
      <c r="U28" s="25">
        <f>IF(AG27&gt;=T28,T28,AG27)</f>
        <v>0</v>
      </c>
      <c r="V28" s="25">
        <f t="shared" si="6"/>
        <v>0</v>
      </c>
      <c r="W28" s="29"/>
      <c r="X28" s="26"/>
      <c r="Y28" s="31"/>
      <c r="Z28" s="32"/>
      <c r="AA28" s="25">
        <f>IF(AH27&gt;=Z28,Z28,AH27)</f>
        <v>0</v>
      </c>
      <c r="AB28" s="25">
        <f t="shared" si="7"/>
        <v>0</v>
      </c>
      <c r="AC28" s="29"/>
      <c r="AD28" s="15"/>
      <c r="AE28" s="15"/>
      <c r="AF28" s="15"/>
      <c r="AG28" s="15"/>
      <c r="AH28" s="15"/>
      <c r="AI28" s="15"/>
    </row>
    <row r="29" spans="1:36" s="12" customFormat="1" x14ac:dyDescent="0.2">
      <c r="A29" s="31"/>
      <c r="B29" s="32"/>
      <c r="C29" s="1">
        <f t="shared" ref="C29:C38" si="8">IF($C$22&gt;B29,B29,E25)</f>
        <v>0</v>
      </c>
      <c r="D29" s="25">
        <f t="shared" ref="D29:D38" si="9">IF(C29&gt;B29,"",B29-C29)</f>
        <v>0</v>
      </c>
      <c r="E29" s="28"/>
      <c r="F29" s="26"/>
      <c r="G29" s="31"/>
      <c r="H29" s="32"/>
      <c r="I29" s="25">
        <f t="shared" si="3"/>
        <v>0</v>
      </c>
      <c r="J29" s="25">
        <f t="shared" si="4"/>
        <v>0</v>
      </c>
      <c r="K29" s="28"/>
      <c r="L29" s="26"/>
      <c r="M29" s="31"/>
      <c r="N29" s="32"/>
      <c r="O29" s="25">
        <f>IF(AF28&gt;=N29,N29,AF28)</f>
        <v>0</v>
      </c>
      <c r="P29" s="25">
        <f t="shared" si="5"/>
        <v>0</v>
      </c>
      <c r="Q29" s="29"/>
      <c r="R29" s="26"/>
      <c r="S29" s="31"/>
      <c r="T29" s="32"/>
      <c r="U29" s="25">
        <f>IF(AG28&gt;=T29,T29,AG28)</f>
        <v>0</v>
      </c>
      <c r="V29" s="25">
        <f t="shared" si="6"/>
        <v>0</v>
      </c>
      <c r="W29" s="29"/>
      <c r="X29" s="26"/>
      <c r="Y29" s="31"/>
      <c r="Z29" s="32"/>
      <c r="AA29" s="25">
        <f>IF(AH28&gt;=Z29,Z29,AH28)</f>
        <v>0</v>
      </c>
      <c r="AB29" s="25">
        <f t="shared" si="7"/>
        <v>0</v>
      </c>
      <c r="AC29" s="29"/>
      <c r="AD29" s="15"/>
      <c r="AE29" s="15"/>
      <c r="AF29" s="15"/>
      <c r="AG29" s="15"/>
      <c r="AH29" s="15"/>
      <c r="AI29" s="15"/>
    </row>
    <row r="30" spans="1:36" s="12" customFormat="1" x14ac:dyDescent="0.2">
      <c r="A30" s="31"/>
      <c r="B30" s="32"/>
      <c r="C30" s="1">
        <f t="shared" si="8"/>
        <v>0</v>
      </c>
      <c r="D30" s="25">
        <f t="shared" si="9"/>
        <v>0</v>
      </c>
      <c r="E30" s="28"/>
      <c r="F30" s="26"/>
      <c r="G30" s="31"/>
      <c r="H30" s="32"/>
      <c r="I30" s="25">
        <f t="shared" si="3"/>
        <v>0</v>
      </c>
      <c r="J30" s="25">
        <f t="shared" si="4"/>
        <v>0</v>
      </c>
      <c r="K30" s="28"/>
      <c r="L30" s="26"/>
      <c r="M30" s="31"/>
      <c r="N30" s="32"/>
      <c r="O30" s="25">
        <f t="shared" ref="O30:O34" si="10">IF(AF29&gt;=N30,N30,AF29)</f>
        <v>0</v>
      </c>
      <c r="P30" s="25">
        <f t="shared" si="5"/>
        <v>0</v>
      </c>
      <c r="Q30" s="29"/>
      <c r="R30" s="26"/>
      <c r="S30" s="31"/>
      <c r="T30" s="32"/>
      <c r="U30" s="25">
        <f t="shared" ref="U30:U34" si="11">IF(AG29&gt;=T30,T30,AG29)</f>
        <v>0</v>
      </c>
      <c r="V30" s="25">
        <f t="shared" si="6"/>
        <v>0</v>
      </c>
      <c r="W30" s="29"/>
      <c r="X30" s="26"/>
      <c r="Y30" s="31"/>
      <c r="Z30" s="32"/>
      <c r="AA30" s="25">
        <f t="shared" ref="AA30:AA34" si="12">IF(AH29&gt;=Z30,Z30,AH29)</f>
        <v>0</v>
      </c>
      <c r="AB30" s="25">
        <f t="shared" si="7"/>
        <v>0</v>
      </c>
      <c r="AC30" s="29"/>
      <c r="AD30" s="15"/>
      <c r="AE30" s="15"/>
      <c r="AF30" s="15"/>
      <c r="AG30" s="15"/>
      <c r="AH30" s="15"/>
      <c r="AI30" s="15"/>
    </row>
    <row r="31" spans="1:36" s="12" customFormat="1" x14ac:dyDescent="0.2">
      <c r="A31" s="31"/>
      <c r="B31" s="32"/>
      <c r="C31" s="1">
        <f t="shared" si="8"/>
        <v>0</v>
      </c>
      <c r="D31" s="25">
        <f t="shared" si="9"/>
        <v>0</v>
      </c>
      <c r="E31" s="28"/>
      <c r="F31" s="26"/>
      <c r="G31" s="31"/>
      <c r="H31" s="32"/>
      <c r="I31" s="25">
        <f t="shared" si="3"/>
        <v>0</v>
      </c>
      <c r="J31" s="25">
        <f t="shared" si="4"/>
        <v>0</v>
      </c>
      <c r="K31" s="28"/>
      <c r="L31" s="26"/>
      <c r="M31" s="31"/>
      <c r="N31" s="32"/>
      <c r="O31" s="25">
        <f t="shared" si="10"/>
        <v>0</v>
      </c>
      <c r="P31" s="25">
        <f t="shared" si="5"/>
        <v>0</v>
      </c>
      <c r="Q31" s="29"/>
      <c r="R31" s="26"/>
      <c r="S31" s="31"/>
      <c r="T31" s="32"/>
      <c r="U31" s="25">
        <f t="shared" si="11"/>
        <v>0</v>
      </c>
      <c r="V31" s="25">
        <f t="shared" si="6"/>
        <v>0</v>
      </c>
      <c r="W31" s="29"/>
      <c r="X31" s="26"/>
      <c r="Y31" s="31"/>
      <c r="Z31" s="32"/>
      <c r="AA31" s="25">
        <f t="shared" si="12"/>
        <v>0</v>
      </c>
      <c r="AB31" s="25">
        <f t="shared" si="7"/>
        <v>0</v>
      </c>
      <c r="AC31" s="29"/>
      <c r="AD31" s="15"/>
      <c r="AE31" s="15"/>
      <c r="AF31" s="15"/>
      <c r="AG31" s="15"/>
      <c r="AH31" s="15"/>
      <c r="AI31" s="15"/>
    </row>
    <row r="32" spans="1:36" s="12" customFormat="1" x14ac:dyDescent="0.2">
      <c r="A32" s="31"/>
      <c r="B32" s="32"/>
      <c r="C32" s="1">
        <f t="shared" si="8"/>
        <v>0</v>
      </c>
      <c r="D32" s="25">
        <f t="shared" si="9"/>
        <v>0</v>
      </c>
      <c r="E32" s="28"/>
      <c r="F32" s="26"/>
      <c r="G32" s="31"/>
      <c r="H32" s="32"/>
      <c r="I32" s="25">
        <f t="shared" si="3"/>
        <v>0</v>
      </c>
      <c r="J32" s="25">
        <f t="shared" si="4"/>
        <v>0</v>
      </c>
      <c r="K32" s="28"/>
      <c r="L32" s="26"/>
      <c r="M32" s="31"/>
      <c r="N32" s="32"/>
      <c r="O32" s="25">
        <f>IF(AF31&gt;=N32,N32,AF31)</f>
        <v>0</v>
      </c>
      <c r="P32" s="25">
        <f t="shared" si="5"/>
        <v>0</v>
      </c>
      <c r="Q32" s="29"/>
      <c r="R32" s="26"/>
      <c r="S32" s="31"/>
      <c r="T32" s="32"/>
      <c r="U32" s="25">
        <f>IF(AG31&gt;=T32,T32,AG31)</f>
        <v>0</v>
      </c>
      <c r="V32" s="25">
        <f t="shared" si="6"/>
        <v>0</v>
      </c>
      <c r="W32" s="29"/>
      <c r="X32" s="26"/>
      <c r="Y32" s="31"/>
      <c r="Z32" s="32"/>
      <c r="AA32" s="25">
        <f>IF(AH31&gt;=Z32,Z32,AH31)</f>
        <v>0</v>
      </c>
      <c r="AB32" s="25">
        <f t="shared" si="7"/>
        <v>0</v>
      </c>
      <c r="AC32" s="29"/>
      <c r="AD32" s="15"/>
      <c r="AE32" s="15"/>
      <c r="AF32" s="15"/>
      <c r="AG32" s="15"/>
      <c r="AH32" s="15"/>
      <c r="AI32" s="15"/>
    </row>
    <row r="33" spans="1:36" s="12" customFormat="1" x14ac:dyDescent="0.2">
      <c r="A33" s="31"/>
      <c r="B33" s="32"/>
      <c r="C33" s="1">
        <f t="shared" si="8"/>
        <v>0</v>
      </c>
      <c r="D33" s="25">
        <f t="shared" si="9"/>
        <v>0</v>
      </c>
      <c r="E33" s="28"/>
      <c r="F33" s="26"/>
      <c r="G33" s="31"/>
      <c r="H33" s="32"/>
      <c r="I33" s="25">
        <f t="shared" si="3"/>
        <v>0</v>
      </c>
      <c r="J33" s="25">
        <f t="shared" si="4"/>
        <v>0</v>
      </c>
      <c r="K33" s="28"/>
      <c r="L33" s="26"/>
      <c r="M33" s="31"/>
      <c r="N33" s="32"/>
      <c r="O33" s="25">
        <f t="shared" si="10"/>
        <v>0</v>
      </c>
      <c r="P33" s="25">
        <f t="shared" si="5"/>
        <v>0</v>
      </c>
      <c r="Q33" s="29"/>
      <c r="R33" s="26"/>
      <c r="S33" s="31"/>
      <c r="T33" s="32"/>
      <c r="U33" s="25">
        <f t="shared" si="11"/>
        <v>0</v>
      </c>
      <c r="V33" s="25">
        <f t="shared" si="6"/>
        <v>0</v>
      </c>
      <c r="W33" s="29"/>
      <c r="X33" s="26"/>
      <c r="Y33" s="31"/>
      <c r="Z33" s="32"/>
      <c r="AA33" s="25">
        <f t="shared" si="12"/>
        <v>0</v>
      </c>
      <c r="AB33" s="25">
        <f t="shared" si="7"/>
        <v>0</v>
      </c>
      <c r="AC33" s="29"/>
      <c r="AD33" s="15"/>
      <c r="AE33" s="15"/>
      <c r="AF33" s="15"/>
      <c r="AG33" s="15"/>
      <c r="AH33" s="15"/>
      <c r="AI33" s="15"/>
    </row>
    <row r="34" spans="1:36" s="12" customFormat="1" x14ac:dyDescent="0.2">
      <c r="A34" s="31"/>
      <c r="B34" s="32"/>
      <c r="C34" s="1">
        <f t="shared" si="8"/>
        <v>0</v>
      </c>
      <c r="D34" s="25">
        <f t="shared" si="9"/>
        <v>0</v>
      </c>
      <c r="E34" s="28"/>
      <c r="F34" s="26"/>
      <c r="G34" s="31"/>
      <c r="H34" s="32"/>
      <c r="I34" s="25">
        <f t="shared" si="3"/>
        <v>0</v>
      </c>
      <c r="J34" s="25">
        <f t="shared" si="4"/>
        <v>0</v>
      </c>
      <c r="K34" s="28"/>
      <c r="L34" s="26"/>
      <c r="M34" s="31"/>
      <c r="N34" s="32"/>
      <c r="O34" s="25">
        <f t="shared" si="10"/>
        <v>0</v>
      </c>
      <c r="P34" s="25">
        <f t="shared" si="5"/>
        <v>0</v>
      </c>
      <c r="Q34" s="29"/>
      <c r="R34" s="26"/>
      <c r="S34" s="31"/>
      <c r="T34" s="32"/>
      <c r="U34" s="25">
        <f t="shared" si="11"/>
        <v>0</v>
      </c>
      <c r="V34" s="25">
        <f t="shared" si="6"/>
        <v>0</v>
      </c>
      <c r="W34" s="29"/>
      <c r="X34" s="26"/>
      <c r="Y34" s="31"/>
      <c r="Z34" s="32"/>
      <c r="AA34" s="25">
        <f t="shared" si="12"/>
        <v>0</v>
      </c>
      <c r="AB34" s="25">
        <f t="shared" si="7"/>
        <v>0</v>
      </c>
      <c r="AC34" s="29"/>
      <c r="AD34" s="15"/>
      <c r="AE34" s="15"/>
      <c r="AF34" s="15"/>
      <c r="AG34" s="15"/>
      <c r="AH34" s="15"/>
      <c r="AI34" s="15"/>
    </row>
    <row r="35" spans="1:36" s="12" customFormat="1" x14ac:dyDescent="0.2">
      <c r="A35" s="31"/>
      <c r="B35" s="32"/>
      <c r="C35" s="1">
        <f t="shared" si="8"/>
        <v>0</v>
      </c>
      <c r="D35" s="25">
        <f t="shared" si="9"/>
        <v>0</v>
      </c>
      <c r="E35" s="28"/>
      <c r="F35" s="26"/>
      <c r="G35" s="31"/>
      <c r="H35" s="32"/>
      <c r="I35" s="25">
        <f t="shared" si="3"/>
        <v>0</v>
      </c>
      <c r="J35" s="25">
        <f t="shared" si="4"/>
        <v>0</v>
      </c>
      <c r="K35" s="28"/>
      <c r="L35" s="26"/>
      <c r="M35" s="31"/>
      <c r="N35" s="32"/>
      <c r="O35" s="25">
        <f>IF(AF34&gt;=N35,N35,AF34)</f>
        <v>0</v>
      </c>
      <c r="P35" s="25">
        <f t="shared" si="5"/>
        <v>0</v>
      </c>
      <c r="Q35" s="29"/>
      <c r="R35" s="26"/>
      <c r="S35" s="31"/>
      <c r="T35" s="32"/>
      <c r="U35" s="25">
        <f>IF(AG34&gt;=T35,T35,AG34)</f>
        <v>0</v>
      </c>
      <c r="V35" s="25">
        <f t="shared" si="6"/>
        <v>0</v>
      </c>
      <c r="W35" s="29"/>
      <c r="X35" s="26"/>
      <c r="Y35" s="31"/>
      <c r="Z35" s="32"/>
      <c r="AA35" s="25">
        <f>IF(AH34&gt;=Z35,Z35,AH34)</f>
        <v>0</v>
      </c>
      <c r="AB35" s="25">
        <f t="shared" si="7"/>
        <v>0</v>
      </c>
      <c r="AC35" s="29"/>
      <c r="AD35" s="15"/>
      <c r="AE35" s="15"/>
      <c r="AF35" s="15"/>
      <c r="AG35" s="15"/>
      <c r="AH35" s="15"/>
      <c r="AI35" s="15"/>
    </row>
    <row r="36" spans="1:36" s="12" customFormat="1" x14ac:dyDescent="0.2">
      <c r="A36" s="31"/>
      <c r="B36" s="32"/>
      <c r="C36" s="1">
        <f t="shared" si="8"/>
        <v>0</v>
      </c>
      <c r="D36" s="25">
        <f t="shared" si="9"/>
        <v>0</v>
      </c>
      <c r="E36" s="28"/>
      <c r="F36" s="26"/>
      <c r="G36" s="31"/>
      <c r="H36" s="32"/>
      <c r="I36" s="25">
        <f t="shared" si="3"/>
        <v>0</v>
      </c>
      <c r="J36" s="25">
        <f t="shared" si="4"/>
        <v>0</v>
      </c>
      <c r="K36" s="28"/>
      <c r="L36" s="26"/>
      <c r="M36" s="31"/>
      <c r="N36" s="32"/>
      <c r="O36" s="25">
        <f>IF(AF35&gt;=N36,N36,AF35)</f>
        <v>0</v>
      </c>
      <c r="P36" s="25">
        <f t="shared" si="5"/>
        <v>0</v>
      </c>
      <c r="Q36" s="29"/>
      <c r="R36" s="26"/>
      <c r="S36" s="31"/>
      <c r="T36" s="32"/>
      <c r="U36" s="25">
        <f>IF(AG35&gt;=T36,T36,AG35)</f>
        <v>0</v>
      </c>
      <c r="V36" s="25">
        <f t="shared" si="6"/>
        <v>0</v>
      </c>
      <c r="W36" s="29"/>
      <c r="X36" s="26"/>
      <c r="Y36" s="31"/>
      <c r="Z36" s="32"/>
      <c r="AA36" s="25">
        <f>IF(AH35&gt;=Z36,Z36,AH35)</f>
        <v>0</v>
      </c>
      <c r="AB36" s="25">
        <f t="shared" si="7"/>
        <v>0</v>
      </c>
      <c r="AC36" s="29"/>
      <c r="AD36" s="15"/>
      <c r="AE36" s="15"/>
      <c r="AF36" s="15"/>
      <c r="AG36" s="15"/>
      <c r="AH36" s="15"/>
      <c r="AI36" s="15"/>
    </row>
    <row r="37" spans="1:36" s="12" customFormat="1" x14ac:dyDescent="0.2">
      <c r="A37" s="31"/>
      <c r="B37" s="32"/>
      <c r="C37" s="1">
        <f t="shared" si="8"/>
        <v>0</v>
      </c>
      <c r="D37" s="25">
        <f t="shared" si="9"/>
        <v>0</v>
      </c>
      <c r="E37" s="28"/>
      <c r="F37" s="26"/>
      <c r="G37" s="31"/>
      <c r="H37" s="32"/>
      <c r="I37" s="25">
        <f t="shared" si="3"/>
        <v>0</v>
      </c>
      <c r="J37" s="25">
        <f t="shared" si="4"/>
        <v>0</v>
      </c>
      <c r="K37" s="28"/>
      <c r="L37" s="26"/>
      <c r="M37" s="31"/>
      <c r="N37" s="32"/>
      <c r="O37" s="25">
        <f>IF(AF36&gt;=N37,N37,AF36)</f>
        <v>0</v>
      </c>
      <c r="P37" s="25">
        <f t="shared" si="5"/>
        <v>0</v>
      </c>
      <c r="Q37" s="29"/>
      <c r="R37" s="26"/>
      <c r="S37" s="31"/>
      <c r="T37" s="32"/>
      <c r="U37" s="25">
        <f>IF(AG36&gt;=T37,T37,AG36)</f>
        <v>0</v>
      </c>
      <c r="V37" s="25">
        <f t="shared" si="6"/>
        <v>0</v>
      </c>
      <c r="W37" s="29"/>
      <c r="X37" s="26"/>
      <c r="Y37" s="31"/>
      <c r="Z37" s="32"/>
      <c r="AA37" s="25">
        <f>IF(AH36&gt;=Z37,Z37,AH36)</f>
        <v>0</v>
      </c>
      <c r="AB37" s="25">
        <f t="shared" si="7"/>
        <v>0</v>
      </c>
      <c r="AC37" s="29"/>
      <c r="AD37" s="15"/>
      <c r="AE37" s="15"/>
      <c r="AF37" s="15"/>
      <c r="AG37" s="15"/>
      <c r="AH37" s="15"/>
      <c r="AI37" s="15"/>
    </row>
    <row r="38" spans="1:36" s="12" customFormat="1" x14ac:dyDescent="0.2">
      <c r="A38" s="31"/>
      <c r="B38" s="32"/>
      <c r="C38" s="1">
        <f t="shared" si="8"/>
        <v>0</v>
      </c>
      <c r="D38" s="25">
        <f t="shared" si="9"/>
        <v>0</v>
      </c>
      <c r="E38" s="28"/>
      <c r="F38" s="26"/>
      <c r="G38" s="31"/>
      <c r="H38" s="32"/>
      <c r="I38" s="25">
        <f t="shared" si="3"/>
        <v>0</v>
      </c>
      <c r="J38" s="25">
        <f t="shared" si="4"/>
        <v>0</v>
      </c>
      <c r="K38" s="28"/>
      <c r="L38" s="26"/>
      <c r="M38" s="31"/>
      <c r="N38" s="32"/>
      <c r="O38" s="25">
        <f>IF(AF37&gt;=N38,N38,AF37)</f>
        <v>0</v>
      </c>
      <c r="P38" s="25">
        <f t="shared" si="5"/>
        <v>0</v>
      </c>
      <c r="Q38" s="29"/>
      <c r="R38" s="26"/>
      <c r="S38" s="31"/>
      <c r="T38" s="32"/>
      <c r="U38" s="25">
        <f>IF(AG37&gt;=T38,T38,AG37)</f>
        <v>0</v>
      </c>
      <c r="V38" s="25">
        <f t="shared" si="6"/>
        <v>0</v>
      </c>
      <c r="W38" s="29"/>
      <c r="X38" s="26"/>
      <c r="Y38" s="31"/>
      <c r="Z38" s="32"/>
      <c r="AA38" s="25">
        <f>IF(AH37&gt;=Z38,Z38,AH37)</f>
        <v>0</v>
      </c>
      <c r="AB38" s="25">
        <f t="shared" si="7"/>
        <v>0</v>
      </c>
      <c r="AC38" s="29"/>
      <c r="AD38" s="15"/>
      <c r="AE38" s="15"/>
      <c r="AF38" s="15"/>
      <c r="AG38" s="15"/>
      <c r="AH38" s="15"/>
      <c r="AI38" s="15"/>
    </row>
    <row r="39" spans="1:36" s="14" customFormat="1" ht="13.5" thickBot="1" x14ac:dyDescent="0.25">
      <c r="A39" s="27"/>
      <c r="B39" s="30">
        <f>SUM(B25:B38)</f>
        <v>0</v>
      </c>
      <c r="C39" s="30">
        <f>SUM(C25:C38)</f>
        <v>0</v>
      </c>
      <c r="D39" s="30">
        <f>SUM(D25:D38)</f>
        <v>0</v>
      </c>
      <c r="E39" s="36"/>
      <c r="F39" s="27"/>
      <c r="G39" s="27"/>
      <c r="H39" s="30">
        <f>SUM(H25:H38)</f>
        <v>0</v>
      </c>
      <c r="I39" s="30">
        <f>SUM(I25:I38)</f>
        <v>0</v>
      </c>
      <c r="J39" s="30">
        <f>SUM(J25:J38)</f>
        <v>0</v>
      </c>
      <c r="K39" s="36"/>
      <c r="L39" s="27"/>
      <c r="M39" s="27"/>
      <c r="N39" s="30">
        <f>SUM(N25:N38)</f>
        <v>0</v>
      </c>
      <c r="O39" s="30">
        <f>SUM(O25:O38)</f>
        <v>0</v>
      </c>
      <c r="P39" s="30">
        <f>SUM(P25:P38)</f>
        <v>0</v>
      </c>
      <c r="Q39" s="37"/>
      <c r="R39" s="27"/>
      <c r="S39" s="27"/>
      <c r="T39" s="30">
        <f>SUM(T25:T38)</f>
        <v>0</v>
      </c>
      <c r="U39" s="30">
        <f>SUM(U25:U38)</f>
        <v>0</v>
      </c>
      <c r="V39" s="30">
        <f>SUM(V25:V38)</f>
        <v>0</v>
      </c>
      <c r="W39" s="37"/>
      <c r="X39" s="27"/>
      <c r="Y39" s="27"/>
      <c r="Z39" s="30">
        <f>SUM(Z25:Z38)</f>
        <v>0</v>
      </c>
      <c r="AA39" s="30">
        <f>SUM(AA25:AA38)</f>
        <v>0</v>
      </c>
      <c r="AB39" s="30">
        <f>SUM(AB25:AB38)</f>
        <v>0</v>
      </c>
      <c r="AC39" s="37"/>
      <c r="AD39" s="16"/>
    </row>
    <row r="40" spans="1:36" s="4" customFormat="1" ht="15.75" thickBot="1" x14ac:dyDescent="0.3">
      <c r="A40" s="85" t="s">
        <v>22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9"/>
      <c r="AE40" s="9"/>
      <c r="AF40" s="9"/>
      <c r="AG40" s="9"/>
      <c r="AH40" s="9"/>
      <c r="AI40" s="9"/>
      <c r="AJ40" s="9"/>
    </row>
    <row r="41" spans="1:36" s="18" customFormat="1" ht="15.75" x14ac:dyDescent="0.25">
      <c r="A41" s="38" t="s">
        <v>23</v>
      </c>
      <c r="B41" s="39" t="s">
        <v>11</v>
      </c>
      <c r="C41" s="40" t="s">
        <v>12</v>
      </c>
      <c r="D41" s="55"/>
      <c r="E41" s="55"/>
      <c r="F41" s="55"/>
      <c r="G41" s="41" t="s">
        <v>24</v>
      </c>
      <c r="H41" s="42" t="s">
        <v>11</v>
      </c>
      <c r="I41" s="39" t="s">
        <v>12</v>
      </c>
      <c r="K41" s="61"/>
      <c r="L41" s="61"/>
      <c r="M41" s="41" t="s">
        <v>25</v>
      </c>
      <c r="N41" s="40"/>
      <c r="O41" s="65"/>
      <c r="P41" s="61"/>
      <c r="Q41" s="61"/>
      <c r="R41" s="66"/>
      <c r="S41" s="41" t="s">
        <v>26</v>
      </c>
      <c r="T41" s="40"/>
      <c r="U41" s="65"/>
      <c r="V41" s="68"/>
      <c r="W41" s="69"/>
      <c r="X41" s="70"/>
      <c r="Y41" s="70"/>
      <c r="Z41" s="69"/>
      <c r="AA41" s="69"/>
      <c r="AB41" s="69"/>
      <c r="AC41" s="71"/>
      <c r="AD41" s="17"/>
    </row>
    <row r="42" spans="1:36" s="14" customFormat="1" ht="15.75" x14ac:dyDescent="0.25">
      <c r="A42" s="43" t="s">
        <v>5</v>
      </c>
      <c r="B42" s="44">
        <f>B22</f>
        <v>0</v>
      </c>
      <c r="C42" s="44">
        <f>D22</f>
        <v>0</v>
      </c>
      <c r="D42" s="56"/>
      <c r="E42" s="57"/>
      <c r="F42" s="56"/>
      <c r="G42" s="45" t="s">
        <v>5</v>
      </c>
      <c r="H42" s="44">
        <f>B22</f>
        <v>0</v>
      </c>
      <c r="I42" s="44">
        <f>D22</f>
        <v>0</v>
      </c>
      <c r="K42" s="57"/>
      <c r="L42" s="62"/>
      <c r="M42" s="45" t="s">
        <v>5</v>
      </c>
      <c r="N42" s="44">
        <f>B39</f>
        <v>0</v>
      </c>
      <c r="O42" s="67"/>
      <c r="P42" s="57"/>
      <c r="Q42" s="57"/>
      <c r="R42" s="62"/>
      <c r="S42" s="45" t="s">
        <v>5</v>
      </c>
      <c r="T42" s="44">
        <f>D39</f>
        <v>0</v>
      </c>
      <c r="U42" s="67"/>
      <c r="V42" s="72"/>
      <c r="W42" s="73"/>
      <c r="X42" s="74"/>
      <c r="Y42" s="74"/>
      <c r="Z42" s="75"/>
      <c r="AA42" s="75"/>
      <c r="AB42" s="75"/>
      <c r="AC42" s="76"/>
      <c r="AD42" s="16"/>
    </row>
    <row r="43" spans="1:36" s="14" customFormat="1" ht="15.75" x14ac:dyDescent="0.25">
      <c r="A43" s="43" t="s">
        <v>6</v>
      </c>
      <c r="B43" s="44">
        <f>H22</f>
        <v>0</v>
      </c>
      <c r="C43" s="44">
        <f>J22</f>
        <v>0</v>
      </c>
      <c r="D43" s="56"/>
      <c r="E43" s="57"/>
      <c r="F43" s="56"/>
      <c r="G43" s="45" t="s">
        <v>6</v>
      </c>
      <c r="H43" s="44">
        <f>H22</f>
        <v>0</v>
      </c>
      <c r="I43" s="44">
        <f>J22</f>
        <v>0</v>
      </c>
      <c r="K43" s="57"/>
      <c r="L43" s="62"/>
      <c r="M43" s="45" t="s">
        <v>6</v>
      </c>
      <c r="N43" s="44">
        <f>H39</f>
        <v>0</v>
      </c>
      <c r="O43" s="67"/>
      <c r="P43" s="57"/>
      <c r="Q43" s="57"/>
      <c r="R43" s="62"/>
      <c r="S43" s="45" t="s">
        <v>6</v>
      </c>
      <c r="T43" s="44">
        <f>J39</f>
        <v>0</v>
      </c>
      <c r="U43" s="67"/>
      <c r="V43" s="72"/>
      <c r="W43" s="73"/>
      <c r="X43" s="74"/>
      <c r="Y43" s="74"/>
      <c r="Z43" s="75"/>
      <c r="AA43" s="75"/>
      <c r="AB43" s="75"/>
      <c r="AC43" s="76"/>
      <c r="AD43" s="13"/>
    </row>
    <row r="44" spans="1:36" s="12" customFormat="1" ht="15.75" x14ac:dyDescent="0.25">
      <c r="A44" s="43" t="s">
        <v>7</v>
      </c>
      <c r="B44" s="44">
        <f>N22</f>
        <v>0</v>
      </c>
      <c r="C44" s="44">
        <f>P22</f>
        <v>0</v>
      </c>
      <c r="D44" s="58"/>
      <c r="E44" s="57"/>
      <c r="F44" s="58"/>
      <c r="G44" s="45" t="s">
        <v>7</v>
      </c>
      <c r="H44" s="44">
        <f>N22</f>
        <v>0</v>
      </c>
      <c r="I44" s="44">
        <f>P22</f>
        <v>0</v>
      </c>
      <c r="K44" s="57"/>
      <c r="L44" s="63"/>
      <c r="M44" s="45" t="s">
        <v>7</v>
      </c>
      <c r="N44" s="44">
        <f>N39</f>
        <v>0</v>
      </c>
      <c r="O44" s="65"/>
      <c r="P44" s="57"/>
      <c r="Q44" s="57"/>
      <c r="R44" s="63"/>
      <c r="S44" s="45" t="s">
        <v>7</v>
      </c>
      <c r="T44" s="44">
        <f>P39</f>
        <v>0</v>
      </c>
      <c r="U44" s="65"/>
      <c r="V44" s="72"/>
      <c r="W44" s="73"/>
      <c r="X44" s="77"/>
      <c r="Y44" s="77"/>
      <c r="Z44" s="78"/>
      <c r="AA44" s="78"/>
      <c r="AB44" s="78"/>
      <c r="AC44" s="79"/>
      <c r="AD44" s="11"/>
    </row>
    <row r="45" spans="1:36" s="12" customFormat="1" ht="15.75" x14ac:dyDescent="0.25">
      <c r="A45" s="43" t="s">
        <v>8</v>
      </c>
      <c r="B45" s="44">
        <f>T22</f>
        <v>0</v>
      </c>
      <c r="C45" s="44">
        <f>V22</f>
        <v>0</v>
      </c>
      <c r="D45" s="58"/>
      <c r="E45" s="57"/>
      <c r="F45" s="58"/>
      <c r="G45" s="45" t="s">
        <v>8</v>
      </c>
      <c r="H45" s="44">
        <f>T22</f>
        <v>0</v>
      </c>
      <c r="I45" s="44">
        <f>V22</f>
        <v>0</v>
      </c>
      <c r="K45" s="57"/>
      <c r="L45" s="63"/>
      <c r="M45" s="45" t="s">
        <v>8</v>
      </c>
      <c r="N45" s="44">
        <f>T39</f>
        <v>0</v>
      </c>
      <c r="O45" s="65"/>
      <c r="P45" s="57"/>
      <c r="Q45" s="57"/>
      <c r="R45" s="63"/>
      <c r="S45" s="45" t="s">
        <v>8</v>
      </c>
      <c r="T45" s="44">
        <f>V39</f>
        <v>0</v>
      </c>
      <c r="U45" s="65"/>
      <c r="V45" s="72"/>
      <c r="W45" s="73"/>
      <c r="X45" s="77"/>
      <c r="Y45" s="77"/>
      <c r="Z45" s="78"/>
      <c r="AA45" s="78"/>
      <c r="AB45" s="78"/>
      <c r="AC45" s="79"/>
      <c r="AD45" s="11"/>
    </row>
    <row r="46" spans="1:36" s="12" customFormat="1" ht="16.5" thickBot="1" x14ac:dyDescent="0.3">
      <c r="A46" s="46" t="s">
        <v>35</v>
      </c>
      <c r="B46" s="47">
        <f>Z22</f>
        <v>0</v>
      </c>
      <c r="C46" s="47">
        <f>AB22</f>
        <v>0</v>
      </c>
      <c r="D46" s="59"/>
      <c r="E46" s="60"/>
      <c r="F46" s="59"/>
      <c r="G46" s="49" t="s">
        <v>35</v>
      </c>
      <c r="H46" s="47">
        <f>Z22</f>
        <v>0</v>
      </c>
      <c r="I46" s="47">
        <f>AB22</f>
        <v>0</v>
      </c>
      <c r="J46" s="48"/>
      <c r="K46" s="60"/>
      <c r="L46" s="64"/>
      <c r="M46" s="49" t="s">
        <v>35</v>
      </c>
      <c r="N46" s="47">
        <f>Z39</f>
        <v>0</v>
      </c>
      <c r="O46" s="60"/>
      <c r="P46" s="60"/>
      <c r="Q46" s="60"/>
      <c r="R46" s="64"/>
      <c r="S46" s="49" t="s">
        <v>35</v>
      </c>
      <c r="T46" s="47">
        <f>AB39</f>
        <v>0</v>
      </c>
      <c r="U46" s="80"/>
      <c r="V46" s="80"/>
      <c r="W46" s="81"/>
      <c r="X46" s="82"/>
      <c r="Y46" s="82"/>
      <c r="Z46" s="83"/>
      <c r="AA46" s="83"/>
      <c r="AB46" s="83"/>
      <c r="AC46" s="84"/>
      <c r="AD46" s="11"/>
    </row>
    <row r="47" spans="1:36" s="12" customFormat="1" ht="11.25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1"/>
    </row>
    <row r="48" spans="1:36" s="12" customFormat="1" ht="11.25" x14ac:dyDescent="0.2">
      <c r="A48" s="20"/>
      <c r="B48" s="20" t="s">
        <v>36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19"/>
      <c r="AB48" s="19"/>
      <c r="AC48" s="19"/>
      <c r="AD48" s="11"/>
    </row>
    <row r="49" spans="1:30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</row>
    <row r="50" spans="1:30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</row>
    <row r="51" spans="1:30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</row>
    <row r="52" spans="1:30" s="22" customFormat="1" x14ac:dyDescent="0.2">
      <c r="B52" s="8"/>
      <c r="AD52" s="23"/>
    </row>
    <row r="61" spans="1:30" s="22" customFormat="1" x14ac:dyDescent="0.2">
      <c r="B61" s="8"/>
      <c r="AD61" s="23"/>
    </row>
    <row r="70" ht="22.5" customHeight="1" x14ac:dyDescent="0.2"/>
  </sheetData>
  <mergeCells count="17">
    <mergeCell ref="B7:D7"/>
    <mergeCell ref="H7:J7"/>
    <mergeCell ref="N7:P7"/>
    <mergeCell ref="T7:V7"/>
    <mergeCell ref="Z7:AB7"/>
    <mergeCell ref="A1:AC1"/>
    <mergeCell ref="B2:D2"/>
    <mergeCell ref="B3:D3"/>
    <mergeCell ref="B4:D4"/>
    <mergeCell ref="A6:AC6"/>
    <mergeCell ref="A40:AC40"/>
    <mergeCell ref="A23:AC23"/>
    <mergeCell ref="B24:D24"/>
    <mergeCell ref="H24:J24"/>
    <mergeCell ref="N24:P24"/>
    <mergeCell ref="T24:V24"/>
    <mergeCell ref="Z24:AB24"/>
  </mergeCells>
  <pageMargins left="0.74803149606299213" right="0.74803149606299213" top="1.4566929133858268" bottom="0.74803149606299213" header="0.51181102362204722" footer="0.51181102362204722"/>
  <pageSetup paperSize="8" scale="64" orientation="landscape" r:id="rId1"/>
  <headerFooter alignWithMargins="0">
    <oddHeader>&amp;L&amp;G&amp;RDatum &amp;D  
Pagina &amp;P van &amp;N
&amp;F</oddHead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Data!$A$1:$A$4</xm:f>
          </x14:formula1>
          <xm:sqref>E9:E21 K9:K21 Q9:Q21 W9:W21 AC9:AC21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A7" sqref="A7"/>
    </sheetView>
  </sheetViews>
  <sheetFormatPr defaultRowHeight="15" x14ac:dyDescent="0.25"/>
  <cols>
    <col min="1" max="1" width="15.28515625" bestFit="1" customWidth="1"/>
  </cols>
  <sheetData>
    <row r="1" spans="1:6" x14ac:dyDescent="0.25">
      <c r="A1" t="s">
        <v>27</v>
      </c>
    </row>
    <row r="2" spans="1:6" x14ac:dyDescent="0.25">
      <c r="A2" t="s">
        <v>28</v>
      </c>
    </row>
    <row r="3" spans="1:6" x14ac:dyDescent="0.25">
      <c r="A3" t="s">
        <v>29</v>
      </c>
      <c r="F3" s="2"/>
    </row>
    <row r="4" spans="1:6" x14ac:dyDescent="0.25">
      <c r="A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Gronbalans</vt:lpstr>
      <vt:lpstr>Data</vt:lpstr>
      <vt:lpstr>Gronbalans!Afdrukbereik</vt:lpstr>
    </vt:vector>
  </TitlesOfParts>
  <Company>DIVV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Ingenieursbureau</dc:creator>
  <cp:lastModifiedBy>Bosch, Martijn van den</cp:lastModifiedBy>
  <cp:lastPrinted>2021-06-24T11:55:17Z</cp:lastPrinted>
  <dcterms:created xsi:type="dcterms:W3CDTF">2012-03-26T12:10:24Z</dcterms:created>
  <dcterms:modified xsi:type="dcterms:W3CDTF">2024-01-08T07:14:16Z</dcterms:modified>
</cp:coreProperties>
</file>